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:\.shortcut-targets-by-id\1-OITP-GbZhb3XyzHsPT9RTiqe19OubAG\SCS Stroke\EDITORIAL PROCESSING\SOURCE FILES\"/>
    </mc:Choice>
  </mc:AlternateContent>
  <xr:revisionPtr revIDLastSave="0" documentId="13_ncr:1_{8C99E1AF-8AD3-422E-8D7B-58760B7874B9}" xr6:coauthVersionLast="47" xr6:coauthVersionMax="47" xr10:uidLastSave="{00000000-0000-0000-0000-000000000000}"/>
  <bookViews>
    <workbookView xWindow="28680" yWindow="-120" windowWidth="29040" windowHeight="15720" activeTab="2" xr2:uid="{79F3E9C1-BF66-453A-A7DC-D8A99C81010D}"/>
  </bookViews>
  <sheets>
    <sheet name="Fig. 3c" sheetId="3" r:id="rId1"/>
    <sheet name="Fig. 3f" sheetId="7" r:id="rId2"/>
    <sheet name="Fig. 3g" sheetId="8" r:id="rId3"/>
    <sheet name="Fig. 3d" sheetId="9" r:id="rId4"/>
    <sheet name="Fig. 3h" sheetId="10" r:id="rId5"/>
    <sheet name="Fig. 3i" sheetId="11" r:id="rId6"/>
    <sheet name="Fig. 3j" sheetId="12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7" l="1"/>
  <c r="I32" i="7"/>
  <c r="I7" i="3"/>
  <c r="I20" i="3"/>
</calcChain>
</file>

<file path=xl/sharedStrings.xml><?xml version="1.0" encoding="utf-8"?>
<sst xmlns="http://schemas.openxmlformats.org/spreadsheetml/2006/main" count="372" uniqueCount="112">
  <si>
    <t>SCS01</t>
  </si>
  <si>
    <t>SCS02</t>
  </si>
  <si>
    <t>SCS03</t>
  </si>
  <si>
    <t>SCS04</t>
  </si>
  <si>
    <t>SCS05</t>
  </si>
  <si>
    <t>SCS07</t>
  </si>
  <si>
    <t>SCS08</t>
  </si>
  <si>
    <t>Box plots</t>
  </si>
  <si>
    <t>Min</t>
  </si>
  <si>
    <t>Max</t>
  </si>
  <si>
    <t>Median</t>
  </si>
  <si>
    <t>25th percentile</t>
  </si>
  <si>
    <t>75th percentile</t>
  </si>
  <si>
    <t>Target 1</t>
  </si>
  <si>
    <t>Target 2</t>
  </si>
  <si>
    <t>Target 3</t>
  </si>
  <si>
    <t>Path efficiency</t>
  </si>
  <si>
    <t>Dimensionless jerk</t>
  </si>
  <si>
    <t>TRI</t>
  </si>
  <si>
    <t>TRI (ON)</t>
  </si>
  <si>
    <t>TRI (OFF)</t>
  </si>
  <si>
    <t>BR (OFF)</t>
  </si>
  <si>
    <t>BR (ON)</t>
  </si>
  <si>
    <t>BIC (OFF)</t>
  </si>
  <si>
    <t>BIC (ON)</t>
  </si>
  <si>
    <t>Mean</t>
  </si>
  <si>
    <t>Confidence Interval</t>
  </si>
  <si>
    <t>Deviation</t>
  </si>
  <si>
    <t>Velocity peaks</t>
  </si>
  <si>
    <t>Straightness</t>
  </si>
  <si>
    <t>Smoothness</t>
  </si>
  <si>
    <t>[6.7%, 23.0%]</t>
  </si>
  <si>
    <t>[8.5%, 38.5%]</t>
  </si>
  <si>
    <t>[3.8%, 14.7%]</t>
  </si>
  <si>
    <t>[-3.4%, 18.0%]</t>
  </si>
  <si>
    <t>BR</t>
  </si>
  <si>
    <t>BIC</t>
  </si>
  <si>
    <t>TRI/BR</t>
  </si>
  <si>
    <t>TRI/BIC</t>
  </si>
  <si>
    <t>Outliers</t>
  </si>
  <si>
    <t>Participant ID</t>
  </si>
  <si>
    <t>Δ Root-mean square of the EMG envelope (% change during SCS ON relative to the SCS OFF condition)</t>
  </si>
  <si>
    <t>TRICEPS (TRI)</t>
  </si>
  <si>
    <t>BRACHIORADIALIS (BR)</t>
  </si>
  <si>
    <t>BICEPS (BIC)</t>
  </si>
  <si>
    <t>SCS OFF</t>
  </si>
  <si>
    <t>SCS ON</t>
  </si>
  <si>
    <t>(139.40%, 174.96%)</t>
  </si>
  <si>
    <t>-</t>
  </si>
  <si>
    <t>Δ Dimensionless jerk (% change during SCS ON relative to the SCS OFF condition)</t>
  </si>
  <si>
    <t>p-value</t>
  </si>
  <si>
    <t>TRI/BR x Dimensionless jerk</t>
  </si>
  <si>
    <t>TRI/BIC x Dimensionless jerk</t>
  </si>
  <si>
    <t>Linear correlations</t>
  </si>
  <si>
    <t>Function</t>
  </si>
  <si>
    <t>y = 7.616x + 4.655</t>
  </si>
  <si>
    <t>y = 19.387x + 10.475</t>
  </si>
  <si>
    <t>Pearson coefficient (r)</t>
  </si>
  <si>
    <t>Percentage of change during SCS ON relative to the SCS OFF condition</t>
  </si>
  <si>
    <t>Lower Whisker</t>
  </si>
  <si>
    <t>Upper Whisker</t>
  </si>
  <si>
    <t>Confidence interval</t>
  </si>
  <si>
    <t>Reject Null Hypothesis</t>
  </si>
  <si>
    <t>[24.77%, 105.93%]</t>
  </si>
  <si>
    <t>[-22.18%, 5.58%]</t>
  </si>
  <si>
    <t>TRI/BR (SCS ON vs SCS OFF)</t>
  </si>
  <si>
    <t>TRI/BIC (SCS ON vs SCS OFF)</t>
  </si>
  <si>
    <t>Statistical analyses (Bootstrap with 10000 samples)</t>
  </si>
  <si>
    <t>Root-mean square of the EMG envelope (mV)</t>
  </si>
  <si>
    <t>TRI (SCS ON vs SCS OFF)</t>
  </si>
  <si>
    <t>BR (SCS ON vs SCS OFF)</t>
  </si>
  <si>
    <t>BIC (SCS ON vs SCS OFF)</t>
  </si>
  <si>
    <t>[1.69, 4.13]</t>
  </si>
  <si>
    <t>[-2.71, -0.05]</t>
  </si>
  <si>
    <t>[0.08 3.11]</t>
  </si>
  <si>
    <t>OFF</t>
  </si>
  <si>
    <t>ON</t>
  </si>
  <si>
    <t>Statistical Analyses</t>
  </si>
  <si>
    <t>Target 1 (SCS ON vs SCS OFF)</t>
  </si>
  <si>
    <t>[40.5816579573500,5.80507186998354]</t>
  </si>
  <si>
    <t>Target 2  (SCS ON vs SCS OFF)</t>
  </si>
  <si>
    <t>[22.2490790803371,-13.9705129259025]</t>
  </si>
  <si>
    <t>Target 3  (SCS ON vs SCS OFF)</t>
  </si>
  <si>
    <t>[22.9340872984673,-2.66650921584312]</t>
  </si>
  <si>
    <t>Average</t>
  </si>
  <si>
    <t>[28.8773240941750,7.48039031983321]</t>
  </si>
  <si>
    <t>[40.3970313301624,1.15120337613658]</t>
  </si>
  <si>
    <t>[40.9738453000070,9.76018341476522]</t>
  </si>
  <si>
    <t>[37.6935399802164,19.7613505428389]</t>
  </si>
  <si>
    <t>[17.7095986054378,-1.67998301673975]</t>
  </si>
  <si>
    <t>[32.5784919605828,13.7740885604326]</t>
  </si>
  <si>
    <t>[22.3080143762709,12.8698414309144]</t>
  </si>
  <si>
    <t>[5.30047764283115,-6.80662714762226]</t>
  </si>
  <si>
    <t>[15.3864814069660,3.92854422046276]</t>
  </si>
  <si>
    <t>(1.48, 1.80)</t>
  </si>
  <si>
    <t>(1.34, 1.52, 1.33, 1.55)</t>
  </si>
  <si>
    <t>(-11.96, -11.95)</t>
  </si>
  <si>
    <t>(-9.89, -10.87)</t>
  </si>
  <si>
    <t>(-9.50, -4.27)</t>
  </si>
  <si>
    <t>BR  (SCS ON vs SCS OFF)</t>
  </si>
  <si>
    <t>BIC  (SCS ON vs SCS OFF)</t>
  </si>
  <si>
    <t>Mean Difference</t>
  </si>
  <si>
    <t>[-13.2176743141479,-5.87652080083391]</t>
  </si>
  <si>
    <t>[-10.8936041546689,-3.81478100214370]</t>
  </si>
  <si>
    <t>[-6.90305784363076,-1.02027432740779]</t>
  </si>
  <si>
    <t>[6.38245617485367,10.8331008005596]</t>
  </si>
  <si>
    <t>[9.04073468355790,16.5841713423557]</t>
  </si>
  <si>
    <t>[6.31007326920536,13.4500640182529]</t>
  </si>
  <si>
    <t>[-1.91778276906351,0.151841511112213]</t>
  </si>
  <si>
    <t>[0.146876607587324,4.64942100024001]</t>
  </si>
  <si>
    <t>[0.433020925104352,5.56075802698909]</t>
  </si>
  <si>
    <t>(15.62, 16.38, 15.51, 16.14)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</si>
</sst>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0.0000000"/>
    <numFmt numFmtId="166" formatCode="0.00&quot;%&quot;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ajor"/>
    </font>
    <font>
      <sz val="11"/>
      <color theme="1"/>
      <name val="Calibri"/>
      <family val="2"/>
      <scheme val="major"/>
    </font>
    <font>
      <sz val="11"/>
      <name val="Calibri"/>
      <family val="2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0" fontId="0" fillId="0" borderId="0" xfId="0" applyNumberFormat="1" applyAlignment="1">
      <alignment horizontal="center"/>
    </xf>
    <xf numFmtId="10" fontId="0" fillId="0" borderId="0" xfId="1" applyNumberFormat="1" applyFont="1"/>
    <xf numFmtId="0" fontId="0" fillId="0" borderId="0" xfId="0" applyAlignment="1">
      <alignment horizontal="center" vertical="center"/>
    </xf>
    <xf numFmtId="10" fontId="1" fillId="0" borderId="0" xfId="0" applyNumberFormat="1" applyFont="1" applyAlignment="1">
      <alignment horizontal="center"/>
    </xf>
    <xf numFmtId="10" fontId="0" fillId="0" borderId="0" xfId="0" applyNumberForma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165" fontId="5" fillId="0" borderId="0" xfId="0" applyNumberFormat="1" applyFont="1" applyAlignment="1">
      <alignment horizontal="center"/>
    </xf>
    <xf numFmtId="10" fontId="4" fillId="0" borderId="0" xfId="1" applyNumberFormat="1" applyFont="1" applyAlignment="1">
      <alignment horizontal="center"/>
    </xf>
    <xf numFmtId="0" fontId="4" fillId="0" borderId="0" xfId="0" applyFont="1"/>
    <xf numFmtId="0" fontId="3" fillId="0" borderId="0" xfId="0" applyFont="1"/>
    <xf numFmtId="164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9" fontId="4" fillId="0" borderId="0" xfId="0" applyNumberFormat="1" applyFont="1" applyAlignment="1">
      <alignment horizontal="center"/>
    </xf>
    <xf numFmtId="10" fontId="4" fillId="0" borderId="0" xfId="0" applyNumberFormat="1" applyFont="1" applyAlignment="1">
      <alignment horizontal="center"/>
    </xf>
    <xf numFmtId="0" fontId="4" fillId="0" borderId="0" xfId="0" applyFont="1" applyAlignment="1">
      <alignment horizontal="left" vertical="center" indent="2"/>
    </xf>
    <xf numFmtId="10" fontId="4" fillId="0" borderId="0" xfId="1" applyNumberFormat="1" applyFont="1"/>
    <xf numFmtId="10" fontId="0" fillId="0" borderId="0" xfId="0" applyNumberFormat="1" applyAlignment="1">
      <alignment horizontal="center" vertical="center"/>
    </xf>
    <xf numFmtId="0" fontId="4" fillId="0" borderId="0" xfId="1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24BD91-D6D1-4736-83EB-1D38403DB444}">
  <sheetPr>
    <outlinePr summaryBelow="0" summaryRight="0"/>
  </sheetPr>
  <dimension ref="A1:S28"/>
  <sheetViews>
    <sheetView workbookViewId="0">
      <selection activeCell="J19" sqref="J19"/>
    </sheetView>
  </sheetViews>
  <sheetFormatPr defaultColWidth="14.44140625" defaultRowHeight="15" customHeight="1" x14ac:dyDescent="0.3"/>
  <cols>
    <col min="1" max="6" width="6.21875" bestFit="1" customWidth="1"/>
    <col min="8" max="8" width="26.21875" bestFit="1" customWidth="1"/>
    <col min="9" max="9" width="15.6640625" bestFit="1" customWidth="1"/>
    <col min="10" max="10" width="20.77734375" bestFit="1" customWidth="1"/>
    <col min="11" max="11" width="35.21875" customWidth="1"/>
    <col min="14" max="19" width="14.44140625" style="2"/>
  </cols>
  <sheetData>
    <row r="1" spans="1:19" ht="15" customHeight="1" x14ac:dyDescent="0.3">
      <c r="A1" s="28" t="s">
        <v>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</row>
    <row r="2" spans="1:19" ht="15" customHeight="1" x14ac:dyDescent="0.3">
      <c r="A2" s="28" t="s">
        <v>16</v>
      </c>
      <c r="B2" s="28"/>
      <c r="C2" s="28"/>
      <c r="D2" s="28"/>
      <c r="E2" s="28"/>
      <c r="F2" s="28"/>
      <c r="H2" s="28" t="s">
        <v>77</v>
      </c>
      <c r="I2" s="28"/>
      <c r="J2" s="28"/>
      <c r="K2" s="28"/>
      <c r="M2" s="28" t="s">
        <v>7</v>
      </c>
      <c r="N2" s="28"/>
      <c r="O2" s="28"/>
      <c r="P2" s="28"/>
      <c r="Q2" s="28"/>
      <c r="R2" s="28"/>
      <c r="S2" s="28"/>
    </row>
    <row r="3" spans="1:19" ht="14.4" x14ac:dyDescent="0.3">
      <c r="A3" s="28" t="s">
        <v>13</v>
      </c>
      <c r="B3" s="28"/>
      <c r="C3" s="28" t="s">
        <v>14</v>
      </c>
      <c r="D3" s="28"/>
      <c r="E3" s="28" t="s">
        <v>15</v>
      </c>
      <c r="F3" s="28"/>
      <c r="H3" s="2"/>
      <c r="I3" s="4" t="s">
        <v>101</v>
      </c>
      <c r="J3" s="4" t="s">
        <v>62</v>
      </c>
      <c r="K3" s="4" t="s">
        <v>16</v>
      </c>
      <c r="N3" s="28" t="s">
        <v>13</v>
      </c>
      <c r="O3" s="28"/>
      <c r="P3" s="28" t="s">
        <v>14</v>
      </c>
      <c r="Q3" s="28"/>
      <c r="R3" s="28" t="s">
        <v>15</v>
      </c>
      <c r="S3" s="28"/>
    </row>
    <row r="4" spans="1:19" ht="14.4" x14ac:dyDescent="0.3">
      <c r="A4" s="5" t="s">
        <v>75</v>
      </c>
      <c r="B4" s="5" t="s">
        <v>76</v>
      </c>
      <c r="C4" s="5" t="s">
        <v>75</v>
      </c>
      <c r="D4" s="5" t="s">
        <v>76</v>
      </c>
      <c r="E4" s="5" t="s">
        <v>75</v>
      </c>
      <c r="F4" s="5" t="s">
        <v>76</v>
      </c>
      <c r="H4" s="4" t="s">
        <v>78</v>
      </c>
      <c r="I4" s="26">
        <v>17.8328309467372</v>
      </c>
      <c r="J4" s="2">
        <v>1</v>
      </c>
      <c r="K4" s="2" t="s">
        <v>85</v>
      </c>
      <c r="M4" s="1"/>
      <c r="N4" s="5" t="s">
        <v>75</v>
      </c>
      <c r="O4" s="5" t="s">
        <v>76</v>
      </c>
      <c r="P4" s="5" t="s">
        <v>75</v>
      </c>
      <c r="Q4" s="5" t="s">
        <v>76</v>
      </c>
      <c r="R4" s="5" t="s">
        <v>75</v>
      </c>
      <c r="S4" s="5" t="s">
        <v>76</v>
      </c>
    </row>
    <row r="5" spans="1:19" ht="14.4" x14ac:dyDescent="0.3">
      <c r="A5" s="25">
        <v>1.2741130907757201</v>
      </c>
      <c r="B5" s="25">
        <v>1.0110864943570099</v>
      </c>
      <c r="C5" s="25">
        <v>1.82283995821407</v>
      </c>
      <c r="D5" s="25">
        <v>1.2084145048269399</v>
      </c>
      <c r="E5" s="25">
        <v>1.6043328306946101</v>
      </c>
      <c r="F5" s="25">
        <v>1.0420742796748601</v>
      </c>
      <c r="H5" s="4" t="s">
        <v>80</v>
      </c>
      <c r="I5" s="26">
        <v>21.809394501625299</v>
      </c>
      <c r="J5" s="2">
        <v>1</v>
      </c>
      <c r="K5" s="2" t="s">
        <v>86</v>
      </c>
      <c r="M5" s="1" t="s">
        <v>8</v>
      </c>
      <c r="N5" s="3">
        <v>1.08</v>
      </c>
      <c r="O5" s="3">
        <v>1</v>
      </c>
      <c r="P5" s="2">
        <v>1.1599999999999999</v>
      </c>
      <c r="Q5" s="2">
        <v>1.08</v>
      </c>
      <c r="R5" s="2">
        <v>1.31</v>
      </c>
      <c r="S5" s="2">
        <v>1.04</v>
      </c>
    </row>
    <row r="6" spans="1:19" ht="14.4" x14ac:dyDescent="0.3">
      <c r="A6" s="25">
        <v>1.08174412778657</v>
      </c>
      <c r="B6" s="25">
        <v>1.0024928785803899</v>
      </c>
      <c r="C6" s="25">
        <v>1.1616002986824101</v>
      </c>
      <c r="D6" s="25">
        <v>1.07589971475641</v>
      </c>
      <c r="E6" s="25">
        <v>1.8683655033305999</v>
      </c>
      <c r="F6" s="25">
        <v>1.1007237361736499</v>
      </c>
      <c r="H6" s="5" t="s">
        <v>82</v>
      </c>
      <c r="I6" s="26">
        <v>25.938298148656902</v>
      </c>
      <c r="J6" s="2">
        <v>1</v>
      </c>
      <c r="K6" s="2" t="s">
        <v>87</v>
      </c>
      <c r="M6" s="1" t="s">
        <v>9</v>
      </c>
      <c r="N6" s="2">
        <v>1.51</v>
      </c>
      <c r="O6" s="3">
        <v>1.1599999999999999</v>
      </c>
      <c r="P6" s="2">
        <v>2.1800000000000002</v>
      </c>
      <c r="Q6" s="2">
        <v>1.58</v>
      </c>
      <c r="R6" s="2">
        <v>1.96</v>
      </c>
      <c r="S6" s="2">
        <v>1.54</v>
      </c>
    </row>
    <row r="7" spans="1:19" ht="14.4" x14ac:dyDescent="0.3">
      <c r="A7" s="25">
        <v>1.1632175338599899</v>
      </c>
      <c r="B7" s="25">
        <v>1.16435969740842</v>
      </c>
      <c r="C7" s="25">
        <v>1.9214374868944699</v>
      </c>
      <c r="D7" s="25">
        <v>1.5392619856137699</v>
      </c>
      <c r="E7" s="25">
        <v>1.9594142784469</v>
      </c>
      <c r="F7" s="25">
        <v>1.40575865922247</v>
      </c>
      <c r="H7" s="5" t="s">
        <v>84</v>
      </c>
      <c r="I7" s="26">
        <f>AVERAGE(I4:I6)</f>
        <v>21.860174532339798</v>
      </c>
      <c r="J7" s="2"/>
      <c r="K7" s="2"/>
      <c r="M7" s="1" t="s">
        <v>10</v>
      </c>
      <c r="N7" s="2">
        <v>1.27</v>
      </c>
      <c r="O7" s="2">
        <v>1.01</v>
      </c>
      <c r="P7" s="2">
        <v>1.82</v>
      </c>
      <c r="Q7" s="2">
        <v>1.52</v>
      </c>
      <c r="R7" s="2">
        <v>1.87</v>
      </c>
      <c r="S7" s="2">
        <v>1.34</v>
      </c>
    </row>
    <row r="8" spans="1:19" ht="14.4" x14ac:dyDescent="0.3">
      <c r="A8" s="25">
        <v>1.51086898559413</v>
      </c>
      <c r="B8" s="25">
        <v>1.00396064459728</v>
      </c>
      <c r="C8" s="25">
        <v>1.7794671993059199</v>
      </c>
      <c r="D8" s="25">
        <v>1.5215120502688999</v>
      </c>
      <c r="E8" s="25">
        <v>1.30603718840435</v>
      </c>
      <c r="F8" s="25">
        <v>1.33748906057587</v>
      </c>
      <c r="M8" s="1" t="s">
        <v>11</v>
      </c>
      <c r="N8" s="2">
        <v>1.1399999999999999</v>
      </c>
      <c r="O8" s="2">
        <v>1</v>
      </c>
      <c r="P8" s="2">
        <v>1.625</v>
      </c>
      <c r="Q8" s="2">
        <v>1.1775</v>
      </c>
      <c r="R8" s="2">
        <v>1.5275000000000001</v>
      </c>
      <c r="S8" s="2">
        <v>1.085</v>
      </c>
    </row>
    <row r="9" spans="1:19" ht="14.4" x14ac:dyDescent="0.3">
      <c r="A9" s="25">
        <v>1.31025885914325</v>
      </c>
      <c r="B9" s="25">
        <v>1.0276652713844401</v>
      </c>
      <c r="C9" s="25">
        <v>2.1759052737650899</v>
      </c>
      <c r="D9" s="25">
        <v>1.5835769438243901</v>
      </c>
      <c r="E9" s="25">
        <v>1.9386187042613601</v>
      </c>
      <c r="F9" s="25">
        <v>1.54011668495957</v>
      </c>
      <c r="M9" s="1" t="s">
        <v>12</v>
      </c>
      <c r="N9" s="2">
        <v>1.36</v>
      </c>
      <c r="O9" s="2">
        <v>1.0625</v>
      </c>
      <c r="P9" s="2">
        <v>1.9850000000000001</v>
      </c>
      <c r="Q9" s="2">
        <v>1.55</v>
      </c>
      <c r="R9" s="2">
        <v>1.9450000000000001</v>
      </c>
      <c r="S9" s="2">
        <v>1.4424999999999999</v>
      </c>
    </row>
    <row r="10" spans="1:19" ht="14.4" x14ac:dyDescent="0.3">
      <c r="A10" s="2"/>
      <c r="B10" s="2"/>
      <c r="C10" s="2"/>
      <c r="D10" s="2"/>
      <c r="E10" s="2"/>
      <c r="F10" s="2"/>
      <c r="M10" s="1" t="s">
        <v>59</v>
      </c>
      <c r="N10" s="2">
        <v>1.08</v>
      </c>
      <c r="O10" s="2">
        <v>1</v>
      </c>
      <c r="P10" s="2">
        <v>1.1599999999999999</v>
      </c>
      <c r="Q10" s="2">
        <v>1.08</v>
      </c>
      <c r="R10" s="2">
        <v>1.31</v>
      </c>
      <c r="S10" s="2">
        <v>1.04</v>
      </c>
    </row>
    <row r="11" spans="1:19" ht="15" customHeight="1" x14ac:dyDescent="0.3">
      <c r="M11" s="1" t="s">
        <v>60</v>
      </c>
      <c r="N11" s="2">
        <v>1.51</v>
      </c>
      <c r="O11" s="2">
        <v>1.03</v>
      </c>
      <c r="P11" s="2">
        <v>2.1800000000000002</v>
      </c>
      <c r="Q11" s="2">
        <v>1.58</v>
      </c>
      <c r="R11" s="2">
        <v>1.96</v>
      </c>
      <c r="S11" s="2">
        <v>1.54</v>
      </c>
    </row>
    <row r="12" spans="1:19" ht="15" customHeight="1" x14ac:dyDescent="0.3">
      <c r="M12" s="1" t="s">
        <v>39</v>
      </c>
      <c r="O12" s="2">
        <v>1.1599999999999999</v>
      </c>
    </row>
    <row r="14" spans="1:19" ht="15" customHeight="1" x14ac:dyDescent="0.3">
      <c r="A14" s="28" t="s">
        <v>3</v>
      </c>
      <c r="B14" s="28"/>
      <c r="C14" s="28"/>
      <c r="D14" s="28"/>
      <c r="E14" s="28"/>
      <c r="F14" s="28"/>
    </row>
    <row r="15" spans="1:19" ht="15" customHeight="1" x14ac:dyDescent="0.3">
      <c r="A15" s="28" t="s">
        <v>17</v>
      </c>
      <c r="B15" s="28"/>
      <c r="C15" s="28"/>
      <c r="D15" s="28"/>
      <c r="E15" s="28"/>
      <c r="F15" s="28"/>
      <c r="H15" s="28" t="s">
        <v>77</v>
      </c>
      <c r="I15" s="28"/>
      <c r="J15" s="28"/>
      <c r="K15" s="28"/>
      <c r="M15" s="28" t="s">
        <v>7</v>
      </c>
      <c r="N15" s="28"/>
      <c r="O15" s="28"/>
      <c r="P15" s="28"/>
      <c r="Q15" s="28"/>
      <c r="R15" s="28"/>
      <c r="S15" s="28"/>
    </row>
    <row r="16" spans="1:19" ht="15" customHeight="1" x14ac:dyDescent="0.3">
      <c r="A16" s="28" t="s">
        <v>13</v>
      </c>
      <c r="B16" s="28"/>
      <c r="C16" s="28" t="s">
        <v>14</v>
      </c>
      <c r="D16" s="28"/>
      <c r="E16" s="28" t="s">
        <v>15</v>
      </c>
      <c r="F16" s="28"/>
      <c r="H16" s="2"/>
      <c r="I16" s="4" t="s">
        <v>101</v>
      </c>
      <c r="J16" s="4" t="s">
        <v>62</v>
      </c>
      <c r="K16" s="4" t="s">
        <v>17</v>
      </c>
      <c r="N16" s="28" t="s">
        <v>13</v>
      </c>
      <c r="O16" s="28"/>
      <c r="P16" s="28" t="s">
        <v>14</v>
      </c>
      <c r="Q16" s="28"/>
      <c r="R16" s="28" t="s">
        <v>15</v>
      </c>
      <c r="S16" s="28"/>
    </row>
    <row r="17" spans="1:19" ht="15" customHeight="1" x14ac:dyDescent="0.3">
      <c r="A17" s="5" t="s">
        <v>75</v>
      </c>
      <c r="B17" s="5" t="s">
        <v>76</v>
      </c>
      <c r="C17" s="5" t="s">
        <v>75</v>
      </c>
      <c r="D17" s="5" t="s">
        <v>76</v>
      </c>
      <c r="E17" s="5" t="s">
        <v>75</v>
      </c>
      <c r="F17" s="5" t="s">
        <v>76</v>
      </c>
      <c r="H17" s="4" t="s">
        <v>78</v>
      </c>
      <c r="I17" s="26">
        <v>23.638885751834302</v>
      </c>
      <c r="J17" s="2">
        <v>1</v>
      </c>
      <c r="K17" s="2" t="s">
        <v>79</v>
      </c>
      <c r="N17" s="5" t="s">
        <v>75</v>
      </c>
      <c r="O17" s="5" t="s">
        <v>76</v>
      </c>
      <c r="P17" s="5" t="s">
        <v>75</v>
      </c>
      <c r="Q17" s="5" t="s">
        <v>76</v>
      </c>
      <c r="R17" s="5" t="s">
        <v>75</v>
      </c>
      <c r="S17" s="5" t="s">
        <v>76</v>
      </c>
    </row>
    <row r="18" spans="1:19" ht="15" customHeight="1" x14ac:dyDescent="0.3">
      <c r="A18" s="25">
        <v>-12.823615019339099</v>
      </c>
      <c r="B18" s="25">
        <v>-7.5684820379621396</v>
      </c>
      <c r="C18" s="25">
        <v>-11.0889708506252</v>
      </c>
      <c r="D18" s="25">
        <v>-8.2148136462889401</v>
      </c>
      <c r="E18" s="25">
        <v>-9.8546393478513092</v>
      </c>
      <c r="F18" s="25">
        <v>-10.054047280728399</v>
      </c>
      <c r="H18" s="4" t="s">
        <v>80</v>
      </c>
      <c r="I18" s="26">
        <v>5.5961764834281</v>
      </c>
      <c r="J18" s="2">
        <v>0</v>
      </c>
      <c r="K18" s="2" t="s">
        <v>81</v>
      </c>
      <c r="M18" s="1" t="s">
        <v>8</v>
      </c>
      <c r="N18" s="3">
        <v>-12.82</v>
      </c>
      <c r="O18" s="3">
        <v>-10.85</v>
      </c>
      <c r="P18" s="2">
        <v>-12.29</v>
      </c>
      <c r="Q18" s="2">
        <v>-14.58</v>
      </c>
      <c r="R18" s="2">
        <v>-13.72</v>
      </c>
      <c r="S18" s="2">
        <v>-11.73</v>
      </c>
    </row>
    <row r="19" spans="1:19" ht="15" customHeight="1" x14ac:dyDescent="0.3">
      <c r="A19" s="25">
        <v>-9.2857074627790901</v>
      </c>
      <c r="B19" s="25">
        <v>-6.8936425581788301</v>
      </c>
      <c r="C19" s="25">
        <v>-9.8906634199518102</v>
      </c>
      <c r="D19" s="25">
        <v>-9.2883284812391906</v>
      </c>
      <c r="E19" s="25">
        <v>-10.633555953723301</v>
      </c>
      <c r="F19" s="25">
        <v>-8.7623845375986598</v>
      </c>
      <c r="H19" s="5" t="s">
        <v>82</v>
      </c>
      <c r="I19" s="26">
        <v>9.9454727698762007</v>
      </c>
      <c r="J19" s="2">
        <v>0</v>
      </c>
      <c r="K19" s="2" t="s">
        <v>83</v>
      </c>
      <c r="M19" s="1" t="s">
        <v>9</v>
      </c>
      <c r="N19" s="2">
        <v>-9.14</v>
      </c>
      <c r="O19" s="3">
        <v>-6.51</v>
      </c>
      <c r="P19" s="2">
        <v>-9.89</v>
      </c>
      <c r="Q19" s="2">
        <v>-8.2100000000000009</v>
      </c>
      <c r="R19" s="2">
        <v>-9.85</v>
      </c>
      <c r="S19" s="2">
        <v>-8.76</v>
      </c>
    </row>
    <row r="20" spans="1:19" ht="15" customHeight="1" x14ac:dyDescent="0.3">
      <c r="A20" s="25">
        <v>-9.1441546876233399</v>
      </c>
      <c r="B20" s="25">
        <v>-10.8524685416858</v>
      </c>
      <c r="C20" s="25">
        <v>-10.655994203213799</v>
      </c>
      <c r="D20" s="25">
        <v>-14.582182209293199</v>
      </c>
      <c r="E20" s="25">
        <v>-11.590110132694999</v>
      </c>
      <c r="F20" s="25">
        <v>-11.7262574100164</v>
      </c>
      <c r="H20" s="5" t="s">
        <v>84</v>
      </c>
      <c r="I20" s="26">
        <f>AVERAGE(I17:I19)</f>
        <v>13.060178335046201</v>
      </c>
      <c r="J20" s="2"/>
      <c r="K20" s="2"/>
      <c r="M20" s="1" t="s">
        <v>10</v>
      </c>
      <c r="N20" s="2">
        <v>-10.5</v>
      </c>
      <c r="O20" s="2">
        <v>-7.57</v>
      </c>
      <c r="P20" s="2">
        <v>-11.09</v>
      </c>
      <c r="Q20" s="2">
        <v>-9.8800000000000008</v>
      </c>
      <c r="R20" s="2">
        <v>-11.59</v>
      </c>
      <c r="S20" s="2">
        <v>-10.24</v>
      </c>
    </row>
    <row r="21" spans="1:19" ht="15" customHeight="1" x14ac:dyDescent="0.3">
      <c r="A21" s="25">
        <v>-11.6885125186521</v>
      </c>
      <c r="B21" s="25">
        <v>-6.50796249097312</v>
      </c>
      <c r="C21" s="25">
        <v>-12.2071105445889</v>
      </c>
      <c r="D21" s="25">
        <v>-11.022929421748101</v>
      </c>
      <c r="E21" s="25">
        <v>-12.1606766236629</v>
      </c>
      <c r="F21" s="25">
        <v>-10.241119336176601</v>
      </c>
      <c r="M21" s="1" t="s">
        <v>11</v>
      </c>
      <c r="N21" s="2">
        <v>-11.9725</v>
      </c>
      <c r="O21" s="2">
        <v>-9.4474999999999998</v>
      </c>
      <c r="P21" s="2">
        <v>-12.23</v>
      </c>
      <c r="Q21" s="2">
        <v>-11.91</v>
      </c>
      <c r="R21" s="2">
        <v>-12.55</v>
      </c>
      <c r="S21" s="2">
        <v>-11.49</v>
      </c>
    </row>
    <row r="22" spans="1:19" ht="15" customHeight="1" x14ac:dyDescent="0.3">
      <c r="A22" s="25">
        <v>-10.497319218521801</v>
      </c>
      <c r="B22" s="25">
        <v>-8.9842960990400105</v>
      </c>
      <c r="C22" s="25">
        <v>-12.2867100998509</v>
      </c>
      <c r="D22" s="25">
        <v>-9.88009232782907</v>
      </c>
      <c r="E22" s="25">
        <v>-13.7230466459529</v>
      </c>
      <c r="F22" s="25">
        <v>-11.413622357752599</v>
      </c>
      <c r="M22" s="1" t="s">
        <v>12</v>
      </c>
      <c r="N22" s="2">
        <v>-9.2524999999999995</v>
      </c>
      <c r="O22" s="2">
        <v>-6.7949999999999999</v>
      </c>
      <c r="P22" s="2">
        <v>-10.467499999999999</v>
      </c>
      <c r="Q22" s="2">
        <v>-9.02</v>
      </c>
      <c r="R22" s="2">
        <v>-10.435</v>
      </c>
      <c r="S22" s="2">
        <v>-9.7274999999999991</v>
      </c>
    </row>
    <row r="23" spans="1:19" ht="15" customHeight="1" x14ac:dyDescent="0.3">
      <c r="M23" s="1" t="s">
        <v>59</v>
      </c>
      <c r="N23" s="2">
        <v>-12.82</v>
      </c>
      <c r="O23" s="2">
        <v>-10.85</v>
      </c>
      <c r="P23" s="2">
        <v>-12.29</v>
      </c>
      <c r="Q23" s="2">
        <v>-14.58</v>
      </c>
      <c r="R23" s="2">
        <v>-13.72</v>
      </c>
      <c r="S23" s="2">
        <v>-11.73</v>
      </c>
    </row>
    <row r="24" spans="1:19" ht="15" customHeight="1" x14ac:dyDescent="0.3">
      <c r="M24" s="1" t="s">
        <v>60</v>
      </c>
      <c r="N24" s="2">
        <v>-9.14</v>
      </c>
      <c r="O24" s="2">
        <v>-6.51</v>
      </c>
      <c r="P24" s="2">
        <v>-9.89</v>
      </c>
      <c r="Q24" s="2">
        <v>-8.2100000000000009</v>
      </c>
      <c r="R24" s="2">
        <v>-9.85</v>
      </c>
      <c r="S24" s="2">
        <v>-8.76</v>
      </c>
    </row>
    <row r="25" spans="1:19" ht="15" customHeight="1" x14ac:dyDescent="0.3">
      <c r="M25" s="1" t="s">
        <v>39</v>
      </c>
    </row>
    <row r="27" spans="1:19" ht="15" customHeight="1" x14ac:dyDescent="0.3">
      <c r="H27" s="1"/>
      <c r="I27" s="1"/>
    </row>
    <row r="28" spans="1:19" ht="15" customHeight="1" x14ac:dyDescent="0.3">
      <c r="H28" s="5"/>
      <c r="I28" s="5"/>
    </row>
  </sheetData>
  <mergeCells count="20">
    <mergeCell ref="A1:S1"/>
    <mergeCell ref="M2:S2"/>
    <mergeCell ref="H15:K15"/>
    <mergeCell ref="H2:K2"/>
    <mergeCell ref="A14:F14"/>
    <mergeCell ref="A2:F2"/>
    <mergeCell ref="A3:B3"/>
    <mergeCell ref="C3:D3"/>
    <mergeCell ref="E3:F3"/>
    <mergeCell ref="A15:F15"/>
    <mergeCell ref="M15:S15"/>
    <mergeCell ref="N3:O3"/>
    <mergeCell ref="P3:Q3"/>
    <mergeCell ref="R3:S3"/>
    <mergeCell ref="A16:B16"/>
    <mergeCell ref="C16:D16"/>
    <mergeCell ref="E16:F16"/>
    <mergeCell ref="N16:O16"/>
    <mergeCell ref="P16:Q16"/>
    <mergeCell ref="R16:S1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ABE0AE-DB4D-4A85-A0C9-F1D0D4A79BB0}">
  <sheetPr>
    <outlinePr summaryBelow="0" summaryRight="0"/>
  </sheetPr>
  <dimension ref="A1:S49"/>
  <sheetViews>
    <sheetView zoomScaleNormal="100" workbookViewId="0">
      <selection activeCell="G31" sqref="G31"/>
    </sheetView>
  </sheetViews>
  <sheetFormatPr defaultColWidth="14.44140625" defaultRowHeight="15" customHeight="1" x14ac:dyDescent="0.3"/>
  <cols>
    <col min="1" max="2" width="6.5546875" bestFit="1" customWidth="1"/>
    <col min="3" max="3" width="6.44140625" bestFit="1" customWidth="1"/>
    <col min="4" max="5" width="6.5546875" bestFit="1" customWidth="1"/>
    <col min="6" max="6" width="5.88671875" bestFit="1" customWidth="1"/>
    <col min="7" max="7" width="18" bestFit="1" customWidth="1"/>
    <col min="8" max="8" width="26" bestFit="1" customWidth="1"/>
    <col min="9" max="9" width="15.6640625" bestFit="1" customWidth="1"/>
    <col min="10" max="10" width="19.88671875" bestFit="1" customWidth="1"/>
    <col min="11" max="11" width="35.21875" customWidth="1"/>
    <col min="14" max="17" width="14.44140625" style="2"/>
    <col min="18" max="18" width="19.21875" style="2" bestFit="1" customWidth="1"/>
    <col min="19" max="19" width="14.44140625" style="2"/>
  </cols>
  <sheetData>
    <row r="1" spans="1:19" ht="15" customHeight="1" x14ac:dyDescent="0.3">
      <c r="A1" s="28" t="s">
        <v>5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</row>
    <row r="2" spans="1:19" ht="15" customHeight="1" x14ac:dyDescent="0.3">
      <c r="A2" s="28" t="s">
        <v>16</v>
      </c>
      <c r="B2" s="28"/>
      <c r="C2" s="28"/>
      <c r="D2" s="28"/>
      <c r="E2" s="28"/>
      <c r="F2" s="28"/>
      <c r="H2" s="28" t="s">
        <v>77</v>
      </c>
      <c r="I2" s="28"/>
      <c r="J2" s="28"/>
      <c r="K2" s="28"/>
      <c r="M2" s="28" t="s">
        <v>7</v>
      </c>
      <c r="N2" s="28"/>
      <c r="O2" s="28"/>
      <c r="P2" s="28"/>
      <c r="Q2" s="28"/>
      <c r="R2" s="28"/>
      <c r="S2" s="28"/>
    </row>
    <row r="3" spans="1:19" ht="14.4" x14ac:dyDescent="0.3">
      <c r="A3" s="28" t="s">
        <v>13</v>
      </c>
      <c r="B3" s="28"/>
      <c r="C3" s="28" t="s">
        <v>14</v>
      </c>
      <c r="D3" s="28"/>
      <c r="E3" s="28" t="s">
        <v>15</v>
      </c>
      <c r="F3" s="28"/>
      <c r="H3" s="2"/>
      <c r="I3" s="4" t="s">
        <v>101</v>
      </c>
      <c r="J3" s="4" t="s">
        <v>62</v>
      </c>
      <c r="K3" s="4" t="s">
        <v>26</v>
      </c>
      <c r="N3" s="28" t="s">
        <v>13</v>
      </c>
      <c r="O3" s="28"/>
      <c r="P3" s="28" t="s">
        <v>14</v>
      </c>
      <c r="Q3" s="28"/>
      <c r="R3" s="28" t="s">
        <v>15</v>
      </c>
      <c r="S3" s="28"/>
    </row>
    <row r="4" spans="1:19" ht="14.4" x14ac:dyDescent="0.3">
      <c r="A4" s="5" t="s">
        <v>75</v>
      </c>
      <c r="B4" s="5" t="s">
        <v>76</v>
      </c>
      <c r="C4" s="5" t="s">
        <v>75</v>
      </c>
      <c r="D4" s="5" t="s">
        <v>76</v>
      </c>
      <c r="E4" s="5" t="s">
        <v>75</v>
      </c>
      <c r="F4" s="5" t="s">
        <v>76</v>
      </c>
      <c r="H4" s="4" t="s">
        <v>78</v>
      </c>
      <c r="I4" s="26">
        <v>17.488427167621801</v>
      </c>
      <c r="J4" s="2">
        <v>1</v>
      </c>
      <c r="K4" s="2" t="s">
        <v>91</v>
      </c>
      <c r="N4" s="5" t="s">
        <v>75</v>
      </c>
      <c r="O4" s="5" t="s">
        <v>76</v>
      </c>
      <c r="P4" s="5" t="s">
        <v>75</v>
      </c>
      <c r="Q4" s="5" t="s">
        <v>76</v>
      </c>
      <c r="R4" s="5" t="s">
        <v>75</v>
      </c>
      <c r="S4" s="5" t="s">
        <v>76</v>
      </c>
    </row>
    <row r="5" spans="1:19" ht="14.4" x14ac:dyDescent="0.3">
      <c r="A5" s="25">
        <v>1.40391021424684</v>
      </c>
      <c r="B5" s="25">
        <v>1.1814572655528599</v>
      </c>
      <c r="C5" s="25">
        <v>1.2895883743093</v>
      </c>
      <c r="D5" s="25">
        <v>1.28657854128958</v>
      </c>
      <c r="E5" s="25">
        <v>1.3426412771971901</v>
      </c>
      <c r="F5" s="25">
        <v>1.0727419125692601</v>
      </c>
      <c r="H5" s="4" t="s">
        <v>80</v>
      </c>
      <c r="I5" s="26">
        <v>-0.160519913251678</v>
      </c>
      <c r="J5" s="2">
        <v>0</v>
      </c>
      <c r="K5" s="2" t="s">
        <v>92</v>
      </c>
      <c r="M5" s="1" t="s">
        <v>8</v>
      </c>
      <c r="N5" s="3">
        <v>1.21</v>
      </c>
      <c r="O5" s="3">
        <v>1.0900000000000001</v>
      </c>
      <c r="P5" s="2">
        <v>1.06</v>
      </c>
      <c r="Q5" s="2">
        <v>1.1100000000000001</v>
      </c>
      <c r="R5" s="2">
        <v>1.02</v>
      </c>
      <c r="S5" s="2">
        <v>1</v>
      </c>
    </row>
    <row r="6" spans="1:19" ht="14.4" x14ac:dyDescent="0.3">
      <c r="A6" s="25">
        <v>1.4937401472809899</v>
      </c>
      <c r="B6" s="25">
        <v>1.09388608293601</v>
      </c>
      <c r="C6" s="25">
        <v>1.26053696410551</v>
      </c>
      <c r="D6" s="25">
        <v>1.11328778445411</v>
      </c>
      <c r="E6" s="25">
        <v>1.5249179929313099</v>
      </c>
      <c r="F6" s="25">
        <v>1.0488364311027301</v>
      </c>
      <c r="H6" s="5" t="s">
        <v>82</v>
      </c>
      <c r="I6" s="26">
        <v>9.3682113509377096</v>
      </c>
      <c r="J6" s="2">
        <v>1</v>
      </c>
      <c r="K6" s="2" t="s">
        <v>93</v>
      </c>
      <c r="M6" s="1" t="s">
        <v>9</v>
      </c>
      <c r="N6" s="2">
        <v>1.8</v>
      </c>
      <c r="O6" s="3">
        <v>1.43</v>
      </c>
      <c r="P6" s="2">
        <v>1.36</v>
      </c>
      <c r="Q6" s="2">
        <v>1.8</v>
      </c>
      <c r="R6" s="2">
        <v>1.55</v>
      </c>
      <c r="S6" s="2">
        <v>1.23</v>
      </c>
    </row>
    <row r="7" spans="1:19" ht="14.4" x14ac:dyDescent="0.3">
      <c r="A7" s="25">
        <v>1.57962148342584</v>
      </c>
      <c r="B7" s="25">
        <v>1.1914872811033801</v>
      </c>
      <c r="C7" s="25">
        <v>1.24521036892311</v>
      </c>
      <c r="D7" s="25">
        <v>1.1869216139225101</v>
      </c>
      <c r="E7" s="25">
        <v>1.10565077648433</v>
      </c>
      <c r="F7" s="25">
        <v>1.0180047496460001</v>
      </c>
      <c r="H7" s="5" t="s">
        <v>84</v>
      </c>
      <c r="I7" s="26">
        <f>AVERAGE(I4:I6)</f>
        <v>8.8987062017692775</v>
      </c>
      <c r="J7" s="2"/>
      <c r="K7" s="2"/>
      <c r="M7" s="1" t="s">
        <v>10</v>
      </c>
      <c r="N7" s="2">
        <v>1.48</v>
      </c>
      <c r="O7" s="2">
        <v>1.22</v>
      </c>
      <c r="P7" s="2">
        <v>1.2450000000000001</v>
      </c>
      <c r="Q7" s="2">
        <v>1.1850000000000001</v>
      </c>
      <c r="R7" s="2">
        <v>1.145</v>
      </c>
      <c r="S7" s="2">
        <v>1.0449999999999999</v>
      </c>
    </row>
    <row r="8" spans="1:19" ht="14.4" x14ac:dyDescent="0.3">
      <c r="A8" s="25">
        <v>1.79877075431194</v>
      </c>
      <c r="B8" s="25">
        <v>1.2460841504459701</v>
      </c>
      <c r="C8" s="25">
        <v>1.2458604557131301</v>
      </c>
      <c r="D8" s="25">
        <v>1.1857217054539499</v>
      </c>
      <c r="E8" s="25">
        <v>1.1589360598484799</v>
      </c>
      <c r="F8" s="25">
        <v>1.00427318515997</v>
      </c>
      <c r="M8" s="1" t="s">
        <v>11</v>
      </c>
      <c r="N8" s="2">
        <v>1.38</v>
      </c>
      <c r="O8" s="2">
        <v>1.18</v>
      </c>
      <c r="P8" s="2">
        <v>1.21</v>
      </c>
      <c r="Q8" s="2">
        <v>1.1499999999999999</v>
      </c>
      <c r="R8" s="2">
        <v>1.0900000000000001</v>
      </c>
      <c r="S8" s="2">
        <v>1.02</v>
      </c>
    </row>
    <row r="9" spans="1:19" ht="14.4" x14ac:dyDescent="0.3">
      <c r="A9" s="25">
        <v>1.3132472606421</v>
      </c>
      <c r="B9" s="25">
        <v>1.2602582964425799</v>
      </c>
      <c r="C9" s="25">
        <v>1.2316693824653899</v>
      </c>
      <c r="D9" s="25">
        <v>1.1486158648799101</v>
      </c>
      <c r="E9" s="25">
        <v>1.3297838949218499</v>
      </c>
      <c r="F9" s="27">
        <v>1.0153498203892799</v>
      </c>
      <c r="H9" s="2"/>
      <c r="I9" s="2"/>
      <c r="J9" s="2"/>
      <c r="K9" s="2"/>
      <c r="M9" s="1" t="s">
        <v>12</v>
      </c>
      <c r="N9" s="2">
        <v>1.59</v>
      </c>
      <c r="O9" s="2">
        <v>1.27</v>
      </c>
      <c r="P9" s="2">
        <v>1.28</v>
      </c>
      <c r="Q9" s="2">
        <v>1.2749999999999999</v>
      </c>
      <c r="R9" s="2">
        <v>1.1850000000000001</v>
      </c>
      <c r="S9" s="2">
        <v>1.105</v>
      </c>
    </row>
    <row r="10" spans="1:19" ht="14.4" x14ac:dyDescent="0.3">
      <c r="A10" s="25">
        <v>1.62622198138177</v>
      </c>
      <c r="B10" s="25">
        <v>1.17935030804986</v>
      </c>
      <c r="C10" s="25">
        <v>1.20805322111987</v>
      </c>
      <c r="D10" s="25">
        <v>1.1838648945491601</v>
      </c>
      <c r="E10" s="25">
        <v>1.15818494800242</v>
      </c>
      <c r="F10" s="27">
        <v>1.01263625380829</v>
      </c>
      <c r="H10" s="2"/>
      <c r="I10" s="2"/>
      <c r="J10" s="2"/>
      <c r="K10" s="2"/>
      <c r="M10" s="1" t="s">
        <v>59</v>
      </c>
      <c r="N10" s="2">
        <v>1.21</v>
      </c>
      <c r="O10" s="2">
        <v>1.0900000000000001</v>
      </c>
      <c r="P10" s="2">
        <v>1.1100000000000001</v>
      </c>
      <c r="Q10" s="2">
        <v>1.1100000000000001</v>
      </c>
      <c r="R10" s="2">
        <v>1.02</v>
      </c>
      <c r="S10" s="2">
        <v>1</v>
      </c>
    </row>
    <row r="11" spans="1:19" ht="15" customHeight="1" x14ac:dyDescent="0.3">
      <c r="A11" s="25">
        <v>1.36130360709641</v>
      </c>
      <c r="B11" s="25">
        <v>1.2170092330847999</v>
      </c>
      <c r="C11" s="25">
        <v>1.3616573634435001</v>
      </c>
      <c r="D11" s="25">
        <v>1.15957753709181</v>
      </c>
      <c r="E11" s="25">
        <v>1.1188235654730501</v>
      </c>
      <c r="F11" s="25">
        <v>1.17378771717993</v>
      </c>
      <c r="H11" s="2"/>
      <c r="I11" s="2"/>
      <c r="J11" s="2"/>
      <c r="K11" s="2"/>
      <c r="M11" s="1" t="s">
        <v>60</v>
      </c>
      <c r="N11" s="2">
        <v>1.8</v>
      </c>
      <c r="O11" s="2">
        <v>1.32</v>
      </c>
      <c r="P11" s="2">
        <v>1.36</v>
      </c>
      <c r="Q11" s="2">
        <v>1.39</v>
      </c>
      <c r="R11" s="2">
        <v>1.2</v>
      </c>
      <c r="S11" s="2">
        <v>1.23</v>
      </c>
    </row>
    <row r="12" spans="1:19" ht="15" customHeight="1" x14ac:dyDescent="0.3">
      <c r="A12" s="25">
        <v>1.53620337859942</v>
      </c>
      <c r="B12" s="25">
        <v>1.3225596913753801</v>
      </c>
      <c r="C12" s="25">
        <v>1.2524846453816001</v>
      </c>
      <c r="D12" s="25">
        <v>1.1469948720279499</v>
      </c>
      <c r="E12" s="25">
        <v>1.0733755175545601</v>
      </c>
      <c r="F12" s="27">
        <v>1.01713193360526</v>
      </c>
      <c r="M12" s="1" t="s">
        <v>39</v>
      </c>
      <c r="O12" s="3">
        <v>1.43</v>
      </c>
      <c r="P12" s="2">
        <v>1.06</v>
      </c>
      <c r="Q12" s="2" t="s">
        <v>94</v>
      </c>
      <c r="R12" s="2" t="s">
        <v>95</v>
      </c>
    </row>
    <row r="13" spans="1:19" ht="15" customHeight="1" x14ac:dyDescent="0.3">
      <c r="A13" s="25">
        <v>1.33694249248357</v>
      </c>
      <c r="B13" s="25">
        <v>1.42539369357945</v>
      </c>
      <c r="C13" s="25">
        <v>1.3206334364849699</v>
      </c>
      <c r="D13" s="25">
        <v>1.38503310123401</v>
      </c>
      <c r="E13" s="25">
        <v>1.17309654592971</v>
      </c>
      <c r="F13" s="27">
        <v>1.2256600133181099</v>
      </c>
    </row>
    <row r="14" spans="1:19" ht="15" customHeight="1" x14ac:dyDescent="0.3">
      <c r="A14" s="25">
        <v>1.5180369237414899</v>
      </c>
      <c r="B14" s="25">
        <v>1.2367977977321101</v>
      </c>
      <c r="C14" s="25">
        <v>1.2387965058697801</v>
      </c>
      <c r="D14" s="25">
        <v>1.2567038395680701</v>
      </c>
      <c r="E14" s="25">
        <v>1.1114226401879199</v>
      </c>
      <c r="F14" s="25">
        <v>1.0946051516108399</v>
      </c>
    </row>
    <row r="15" spans="1:19" ht="15" customHeight="1" x14ac:dyDescent="0.3">
      <c r="A15" s="25">
        <v>1.4130733350778599</v>
      </c>
      <c r="B15" s="25">
        <v>1.2944943901453301</v>
      </c>
      <c r="C15" s="25">
        <v>1.1792896057051201</v>
      </c>
      <c r="D15" s="25">
        <v>1.1508140635695601</v>
      </c>
      <c r="E15" s="25">
        <v>1.17371152741753</v>
      </c>
      <c r="F15" s="25">
        <v>1.1196480445335899</v>
      </c>
    </row>
    <row r="16" spans="1:19" ht="15" customHeight="1" x14ac:dyDescent="0.3">
      <c r="A16" s="25">
        <v>1.2086219214991101</v>
      </c>
      <c r="B16" s="25">
        <v>1.31346497316596</v>
      </c>
      <c r="C16" s="25">
        <v>1.22331426824478</v>
      </c>
      <c r="D16" s="25">
        <v>1.2400742817210999</v>
      </c>
      <c r="E16" s="25">
        <v>1.1345416465460501</v>
      </c>
      <c r="F16" s="25">
        <v>1.1505146264516199</v>
      </c>
    </row>
    <row r="17" spans="1:19" ht="15" customHeight="1" x14ac:dyDescent="0.3">
      <c r="A17" s="25">
        <v>1.6786319450112901</v>
      </c>
      <c r="B17" s="25">
        <v>1.18517873375906</v>
      </c>
      <c r="C17" s="25">
        <v>1.26645700920509</v>
      </c>
      <c r="D17" s="25">
        <v>1.1926174628533499</v>
      </c>
      <c r="E17" s="25">
        <v>1.05568558717716</v>
      </c>
      <c r="F17" s="25">
        <v>1.02135026311354</v>
      </c>
    </row>
    <row r="18" spans="1:19" ht="15" customHeight="1" x14ac:dyDescent="0.3">
      <c r="A18" s="25">
        <v>1.4143983125124699</v>
      </c>
      <c r="B18" s="25">
        <v>1.2367716119455101</v>
      </c>
      <c r="C18" s="25">
        <v>1.1131725305628599</v>
      </c>
      <c r="D18" s="25">
        <v>1.1363828428492</v>
      </c>
      <c r="E18" s="25">
        <v>1.1994057389873201</v>
      </c>
      <c r="F18" s="25">
        <v>1.07501312791795</v>
      </c>
    </row>
    <row r="19" spans="1:19" ht="15" customHeight="1" x14ac:dyDescent="0.3">
      <c r="A19" s="25">
        <v>1.46933937782763</v>
      </c>
      <c r="B19" s="25">
        <v>1.22007491412225</v>
      </c>
      <c r="C19" s="25">
        <v>1.15688339273635</v>
      </c>
      <c r="D19" s="25">
        <v>1.4784913085528</v>
      </c>
      <c r="E19" s="25">
        <v>1.54906652981746</v>
      </c>
      <c r="F19" s="25">
        <v>1.16875166576737</v>
      </c>
    </row>
    <row r="20" spans="1:19" ht="15" customHeight="1" x14ac:dyDescent="0.3">
      <c r="A20" s="25">
        <v>1.5236766506897801</v>
      </c>
      <c r="B20" s="25">
        <v>1.13222386065662</v>
      </c>
      <c r="C20" s="25">
        <v>1.3212989025331701</v>
      </c>
      <c r="D20" s="25">
        <v>1.12405208066479</v>
      </c>
      <c r="E20" s="25">
        <v>1.16116435294944</v>
      </c>
      <c r="F20" s="25">
        <v>1.04584504044494</v>
      </c>
    </row>
    <row r="21" spans="1:19" ht="15" customHeight="1" x14ac:dyDescent="0.3">
      <c r="A21" s="25">
        <v>1.6437246946053199</v>
      </c>
      <c r="B21" s="25">
        <v>1.15999669471974</v>
      </c>
      <c r="C21" s="25">
        <v>1.2326079752289101</v>
      </c>
      <c r="D21" s="25">
        <v>1.1326037504969999</v>
      </c>
      <c r="E21" s="25">
        <v>1.13186985400791</v>
      </c>
      <c r="F21" s="25">
        <v>1.02191494100077</v>
      </c>
    </row>
    <row r="22" spans="1:19" ht="15" customHeight="1" x14ac:dyDescent="0.3">
      <c r="A22" s="25">
        <v>1.44257692444052</v>
      </c>
      <c r="B22" s="25">
        <v>1.2792573148563</v>
      </c>
      <c r="C22" s="25">
        <v>1.20506438822919</v>
      </c>
      <c r="D22" s="25">
        <v>1.17002778257369</v>
      </c>
      <c r="E22" s="25">
        <v>1.0231948727967599</v>
      </c>
      <c r="F22" s="25">
        <v>1.0308625889171901</v>
      </c>
    </row>
    <row r="23" spans="1:19" ht="15" customHeight="1" x14ac:dyDescent="0.3">
      <c r="A23" s="25">
        <v>1.3278686721603401</v>
      </c>
      <c r="B23" s="25">
        <v>1.20227324693044</v>
      </c>
      <c r="C23" s="25">
        <v>1.32171805226318</v>
      </c>
      <c r="D23" s="25">
        <v>1.2973474247311101</v>
      </c>
      <c r="E23" s="25">
        <v>1.0355553663661801</v>
      </c>
      <c r="F23" s="25">
        <v>1.04418093000392</v>
      </c>
    </row>
    <row r="24" spans="1:19" ht="15" customHeight="1" x14ac:dyDescent="0.3">
      <c r="A24" s="25">
        <v>1.59930044198901</v>
      </c>
      <c r="B24" s="25">
        <v>1.1190150201587299</v>
      </c>
      <c r="C24" s="25">
        <v>1.0597605977107001</v>
      </c>
      <c r="D24" s="25">
        <v>1.79804977529854</v>
      </c>
      <c r="E24" s="25">
        <v>1.0569155904860701</v>
      </c>
      <c r="F24" s="25">
        <v>1.0442569511688899</v>
      </c>
    </row>
    <row r="27" spans="1:19" ht="15" customHeight="1" x14ac:dyDescent="0.3">
      <c r="A27" s="28" t="s">
        <v>17</v>
      </c>
      <c r="B27" s="28"/>
      <c r="C27" s="28"/>
      <c r="D27" s="28"/>
      <c r="E27" s="28"/>
      <c r="F27" s="28"/>
      <c r="H27" s="28" t="s">
        <v>77</v>
      </c>
      <c r="I27" s="28"/>
      <c r="J27" s="28"/>
      <c r="K27" s="28"/>
      <c r="M27" s="28" t="s">
        <v>7</v>
      </c>
      <c r="N27" s="28"/>
      <c r="O27" s="28"/>
      <c r="P27" s="28"/>
      <c r="Q27" s="28"/>
      <c r="R27" s="28"/>
      <c r="S27" s="28"/>
    </row>
    <row r="28" spans="1:19" ht="15" customHeight="1" x14ac:dyDescent="0.3">
      <c r="A28" s="28" t="s">
        <v>13</v>
      </c>
      <c r="B28" s="28"/>
      <c r="C28" s="28" t="s">
        <v>14</v>
      </c>
      <c r="D28" s="28"/>
      <c r="E28" s="28" t="s">
        <v>15</v>
      </c>
      <c r="F28" s="28"/>
      <c r="H28" s="2"/>
      <c r="I28" s="4" t="s">
        <v>101</v>
      </c>
      <c r="J28" s="4" t="s">
        <v>62</v>
      </c>
      <c r="K28" s="4" t="s">
        <v>26</v>
      </c>
      <c r="N28" s="28" t="s">
        <v>13</v>
      </c>
      <c r="O28" s="28"/>
      <c r="P28" s="28" t="s">
        <v>14</v>
      </c>
      <c r="Q28" s="28"/>
      <c r="R28" s="28" t="s">
        <v>15</v>
      </c>
      <c r="S28" s="28"/>
    </row>
    <row r="29" spans="1:19" ht="15" customHeight="1" x14ac:dyDescent="0.3">
      <c r="A29" s="5" t="s">
        <v>75</v>
      </c>
      <c r="B29" s="5" t="s">
        <v>76</v>
      </c>
      <c r="C29" s="5" t="s">
        <v>75</v>
      </c>
      <c r="D29" s="5" t="s">
        <v>76</v>
      </c>
      <c r="E29" s="5" t="s">
        <v>75</v>
      </c>
      <c r="F29" s="5" t="s">
        <v>76</v>
      </c>
      <c r="H29" s="4" t="s">
        <v>78</v>
      </c>
      <c r="I29" s="26">
        <v>29.081470587944501</v>
      </c>
      <c r="J29" s="2">
        <v>1</v>
      </c>
      <c r="K29" s="2" t="s">
        <v>88</v>
      </c>
      <c r="N29" s="5" t="s">
        <v>75</v>
      </c>
      <c r="O29" s="5" t="s">
        <v>76</v>
      </c>
      <c r="P29" s="5" t="s">
        <v>75</v>
      </c>
      <c r="Q29" s="5" t="s">
        <v>76</v>
      </c>
      <c r="R29" s="5" t="s">
        <v>75</v>
      </c>
      <c r="S29" s="5" t="s">
        <v>76</v>
      </c>
    </row>
    <row r="30" spans="1:19" ht="15" customHeight="1" x14ac:dyDescent="0.3">
      <c r="A30" s="25">
        <v>-9.6954585104629203</v>
      </c>
      <c r="B30" s="25">
        <v>-7.0866695843992096</v>
      </c>
      <c r="C30" s="25">
        <v>-11.9569214125023</v>
      </c>
      <c r="D30" s="25">
        <v>-8.4951780841287192</v>
      </c>
      <c r="E30" s="25">
        <v>-12.3921394259237</v>
      </c>
      <c r="F30" s="25">
        <v>-8.7729437913780401</v>
      </c>
      <c r="H30" s="4" t="s">
        <v>80</v>
      </c>
      <c r="I30" s="26">
        <v>7.5870361010950402</v>
      </c>
      <c r="J30" s="2">
        <v>0</v>
      </c>
      <c r="K30" s="2" t="s">
        <v>89</v>
      </c>
      <c r="M30" s="1" t="s">
        <v>8</v>
      </c>
      <c r="N30" s="3">
        <v>-12.22</v>
      </c>
      <c r="O30" s="3">
        <v>-11.55</v>
      </c>
      <c r="P30" s="2">
        <v>-11.96</v>
      </c>
      <c r="Q30" s="2">
        <v>-10.87</v>
      </c>
      <c r="R30" s="2">
        <v>-12.39</v>
      </c>
      <c r="S30" s="2">
        <v>-9.5</v>
      </c>
    </row>
    <row r="31" spans="1:19" ht="15" customHeight="1" x14ac:dyDescent="0.3">
      <c r="A31" s="25">
        <v>-10.6358812274753</v>
      </c>
      <c r="B31" s="25">
        <v>-6.4102718848714799</v>
      </c>
      <c r="C31" s="25">
        <v>-8.5488733370709404</v>
      </c>
      <c r="D31" s="25">
        <v>-7.0311362934560702</v>
      </c>
      <c r="E31" s="25">
        <v>-10.0179163460192</v>
      </c>
      <c r="F31" s="25">
        <v>-9.5022436999769297</v>
      </c>
      <c r="H31" s="5" t="s">
        <v>82</v>
      </c>
      <c r="I31" s="26">
        <v>23.078153252926999</v>
      </c>
      <c r="J31" s="2">
        <v>1</v>
      </c>
      <c r="K31" s="2" t="s">
        <v>90</v>
      </c>
      <c r="M31" s="1" t="s">
        <v>9</v>
      </c>
      <c r="N31" s="2">
        <v>-7.2</v>
      </c>
      <c r="O31" s="3">
        <v>-5.32</v>
      </c>
      <c r="P31" s="2">
        <v>-6.09</v>
      </c>
      <c r="Q31" s="2">
        <v>-5.91</v>
      </c>
      <c r="R31" s="2">
        <v>-6.39</v>
      </c>
      <c r="S31" s="2">
        <v>-4.2699999999999996</v>
      </c>
    </row>
    <row r="32" spans="1:19" ht="15" customHeight="1" x14ac:dyDescent="0.3">
      <c r="A32" s="25">
        <v>-10.6735357424634</v>
      </c>
      <c r="B32" s="25">
        <v>-7.4962352145059299</v>
      </c>
      <c r="C32" s="25">
        <v>-9.6464404325156092</v>
      </c>
      <c r="D32" s="25">
        <v>-7.5673890235530203</v>
      </c>
      <c r="E32" s="25">
        <v>-7.7069477201022201</v>
      </c>
      <c r="F32" s="25">
        <v>-7.4864811444843697</v>
      </c>
      <c r="H32" s="5" t="s">
        <v>84</v>
      </c>
      <c r="I32" s="26">
        <f>AVERAGE(I29:I31)</f>
        <v>19.915553313988848</v>
      </c>
      <c r="J32" s="2"/>
      <c r="K32" s="2"/>
      <c r="M32" s="1" t="s">
        <v>10</v>
      </c>
      <c r="N32" s="2">
        <v>-10.744999999999999</v>
      </c>
      <c r="O32" s="2">
        <v>-7.1050000000000004</v>
      </c>
      <c r="P32" s="2">
        <v>-7.7649999999999997</v>
      </c>
      <c r="Q32" s="2">
        <v>-7.56</v>
      </c>
      <c r="R32" s="2">
        <v>-8.89</v>
      </c>
      <c r="S32" s="2">
        <v>-7.12</v>
      </c>
    </row>
    <row r="33" spans="1:19" ht="15" customHeight="1" x14ac:dyDescent="0.3">
      <c r="A33" s="25">
        <v>-11.333466365837801</v>
      </c>
      <c r="B33" s="25">
        <v>-11.5462339988882</v>
      </c>
      <c r="C33" s="25">
        <v>-8.1886074319930593</v>
      </c>
      <c r="D33" s="25">
        <v>-7.5547131111734496</v>
      </c>
      <c r="E33" s="25">
        <v>-9.4467507403923001</v>
      </c>
      <c r="F33" s="25">
        <v>-5.5155478414203598</v>
      </c>
      <c r="M33" s="1" t="s">
        <v>11</v>
      </c>
      <c r="N33" s="2">
        <v>-11.255000000000001</v>
      </c>
      <c r="O33" s="2">
        <v>-8.1549999999999994</v>
      </c>
      <c r="P33" s="2">
        <v>-9.09</v>
      </c>
      <c r="Q33" s="2">
        <v>-8.1449999999999996</v>
      </c>
      <c r="R33" s="2">
        <v>-10.185</v>
      </c>
      <c r="S33" s="2">
        <v>-7.4749999999999996</v>
      </c>
    </row>
    <row r="34" spans="1:19" ht="15" customHeight="1" x14ac:dyDescent="0.3">
      <c r="A34" s="25">
        <v>-9.1401893693213907</v>
      </c>
      <c r="B34" s="25">
        <v>-6.8732034040407699</v>
      </c>
      <c r="C34" s="25">
        <v>-8.3849145811966608</v>
      </c>
      <c r="D34" s="25">
        <v>-7.8011898561462596</v>
      </c>
      <c r="E34" s="25">
        <v>-11.110824916587701</v>
      </c>
      <c r="F34" s="25">
        <v>-6.3147334221664799</v>
      </c>
      <c r="H34" s="2"/>
      <c r="I34" s="2"/>
      <c r="J34" s="2"/>
      <c r="K34" s="2"/>
      <c r="M34" s="1" t="s">
        <v>12</v>
      </c>
      <c r="N34" s="2">
        <v>-9.59</v>
      </c>
      <c r="O34" s="2">
        <v>-5.9450000000000003</v>
      </c>
      <c r="P34" s="2">
        <v>-7.46</v>
      </c>
      <c r="Q34" s="2">
        <v>-7.1349999999999998</v>
      </c>
      <c r="R34" s="2">
        <v>-7.78</v>
      </c>
      <c r="S34" s="2">
        <v>-6.23</v>
      </c>
    </row>
    <row r="35" spans="1:19" ht="15" customHeight="1" x14ac:dyDescent="0.3">
      <c r="A35" s="25">
        <v>-11.107604470283199</v>
      </c>
      <c r="B35" s="25">
        <v>-7.1240078493255803</v>
      </c>
      <c r="C35" s="25">
        <v>-7.4829292041765001</v>
      </c>
      <c r="D35" s="25">
        <v>-7.9228727197820401</v>
      </c>
      <c r="E35" s="25">
        <v>-9.8351666899691494</v>
      </c>
      <c r="F35" s="25">
        <v>-6.9595139628195204</v>
      </c>
      <c r="H35" s="2"/>
      <c r="I35" s="2"/>
      <c r="J35" s="2"/>
      <c r="K35" s="2"/>
      <c r="M35" s="1" t="s">
        <v>59</v>
      </c>
      <c r="N35" s="2">
        <v>-12.22</v>
      </c>
      <c r="O35" s="2">
        <v>-10.53</v>
      </c>
      <c r="P35" s="2">
        <v>-9.8699999999999992</v>
      </c>
      <c r="Q35" s="2">
        <v>-8.66</v>
      </c>
      <c r="R35" s="2">
        <v>-12.39</v>
      </c>
      <c r="S35" s="2">
        <v>-8.77</v>
      </c>
    </row>
    <row r="36" spans="1:19" ht="15" customHeight="1" x14ac:dyDescent="0.3">
      <c r="A36" s="25">
        <v>-9.4847948201650905</v>
      </c>
      <c r="B36" s="25">
        <v>-8.7026961287262896</v>
      </c>
      <c r="C36" s="25">
        <v>-9.6339140514574098</v>
      </c>
      <c r="D36" s="25">
        <v>-6.3272269179757599</v>
      </c>
      <c r="E36" s="25">
        <v>-9.0802010388641801</v>
      </c>
      <c r="F36" s="25">
        <v>-7.1396168187950702</v>
      </c>
      <c r="M36" s="1" t="s">
        <v>60</v>
      </c>
      <c r="N36" s="2">
        <v>-7.2</v>
      </c>
      <c r="O36" s="2">
        <v>-5.32</v>
      </c>
      <c r="P36" s="2">
        <v>-6.09</v>
      </c>
      <c r="Q36" s="2">
        <v>-5.91</v>
      </c>
      <c r="R36" s="2">
        <v>-6.39</v>
      </c>
      <c r="S36" s="2">
        <v>-5.52</v>
      </c>
    </row>
    <row r="37" spans="1:19" ht="15" customHeight="1" x14ac:dyDescent="0.3">
      <c r="A37" s="25">
        <v>-11.164615838803</v>
      </c>
      <c r="B37" s="25">
        <v>-8.0854455153184492</v>
      </c>
      <c r="C37" s="25">
        <v>-11.9545808361525</v>
      </c>
      <c r="D37" s="25">
        <v>-6.3577423717540702</v>
      </c>
      <c r="E37" s="25">
        <v>-7.8549021681222602</v>
      </c>
      <c r="F37" s="25">
        <v>-4.2671429733555204</v>
      </c>
      <c r="M37" s="1" t="s">
        <v>39</v>
      </c>
      <c r="O37" s="3">
        <v>-11.55</v>
      </c>
      <c r="P37" s="2" t="s">
        <v>96</v>
      </c>
      <c r="Q37" s="2" t="s">
        <v>97</v>
      </c>
      <c r="S37" s="2" t="s">
        <v>98</v>
      </c>
    </row>
    <row r="38" spans="1:19" ht="15" customHeight="1" x14ac:dyDescent="0.3">
      <c r="A38" s="25">
        <v>-9.4055098489269895</v>
      </c>
      <c r="B38" s="25">
        <v>-5.8998036928011297</v>
      </c>
      <c r="C38" s="25">
        <v>-7.69933276607747</v>
      </c>
      <c r="D38" s="25">
        <v>-8.6579521655008698</v>
      </c>
      <c r="E38" s="25">
        <v>-9.2972224853153893</v>
      </c>
      <c r="F38" s="25">
        <v>-5.79897885293801</v>
      </c>
    </row>
    <row r="39" spans="1:19" ht="15" customHeight="1" x14ac:dyDescent="0.3">
      <c r="A39" s="25">
        <v>-10.194931594385</v>
      </c>
      <c r="B39" s="25">
        <v>-10.5320136011789</v>
      </c>
      <c r="C39" s="25">
        <v>-6.0884525599775596</v>
      </c>
      <c r="D39" s="25">
        <v>-7.2628921897227201</v>
      </c>
      <c r="E39" s="25">
        <v>-8.7044475016204199</v>
      </c>
      <c r="F39" s="25">
        <v>-7.1813383860414</v>
      </c>
    </row>
    <row r="40" spans="1:19" ht="15" customHeight="1" x14ac:dyDescent="0.3">
      <c r="A40" s="25">
        <v>-11.8084811216826</v>
      </c>
      <c r="B40" s="25">
        <v>-7.7928609435940404</v>
      </c>
      <c r="C40" s="25">
        <v>-7.8329743445609896</v>
      </c>
      <c r="D40" s="25">
        <v>-7.26975376797186</v>
      </c>
      <c r="E40" s="25">
        <v>-8.5418303201808303</v>
      </c>
      <c r="F40" s="25">
        <v>-7.4563086246639898</v>
      </c>
    </row>
    <row r="41" spans="1:19" ht="15" customHeight="1" x14ac:dyDescent="0.3">
      <c r="A41" s="25">
        <v>-11.181219774456</v>
      </c>
      <c r="B41" s="25">
        <v>-7.9894157556732601</v>
      </c>
      <c r="C41" s="25">
        <v>-7.2454787505528202</v>
      </c>
      <c r="D41" s="25">
        <v>-7.24431648479566</v>
      </c>
      <c r="E41" s="25">
        <v>-7.5173078388699697</v>
      </c>
      <c r="F41" s="25">
        <v>-7.10192109807946</v>
      </c>
    </row>
    <row r="42" spans="1:19" ht="15" customHeight="1" x14ac:dyDescent="0.3">
      <c r="A42" s="25">
        <v>-10.9721188905042</v>
      </c>
      <c r="B42" s="25">
        <v>-5.3172967719200797</v>
      </c>
      <c r="C42" s="25">
        <v>-9.8725144090168193</v>
      </c>
      <c r="D42" s="25">
        <v>-7.7675397285117498</v>
      </c>
      <c r="E42" s="25">
        <v>-7.5003238233469602</v>
      </c>
      <c r="F42" s="25">
        <v>-5.7707392458995201</v>
      </c>
    </row>
    <row r="43" spans="1:19" ht="15" customHeight="1" x14ac:dyDescent="0.3">
      <c r="A43" s="25">
        <v>-7.9230971378675399</v>
      </c>
      <c r="B43" s="25">
        <v>-6.0607815867512604</v>
      </c>
      <c r="C43" s="25">
        <v>-7.5474738276828202</v>
      </c>
      <c r="D43" s="25">
        <v>-5.9067074311296697</v>
      </c>
      <c r="E43" s="25">
        <v>-11.4583740693443</v>
      </c>
      <c r="F43" s="25">
        <v>-7.2570332007126401</v>
      </c>
    </row>
    <row r="44" spans="1:19" ht="15" customHeight="1" x14ac:dyDescent="0.3">
      <c r="A44" s="25">
        <v>-10.123223147867799</v>
      </c>
      <c r="B44" s="25">
        <v>-5.9852532308296196</v>
      </c>
      <c r="C44" s="25">
        <v>-7.5675875255499401</v>
      </c>
      <c r="D44" s="25">
        <v>-8.3697990616648905</v>
      </c>
      <c r="E44" s="25">
        <v>-10.3921628988597</v>
      </c>
      <c r="F44" s="25">
        <v>-8.3478316334961793</v>
      </c>
    </row>
    <row r="45" spans="1:19" ht="15" customHeight="1" x14ac:dyDescent="0.3">
      <c r="A45" s="25">
        <v>-11.3891586906126</v>
      </c>
      <c r="B45" s="25">
        <v>-5.4508442130915</v>
      </c>
      <c r="C45" s="25">
        <v>-7.4429352737286596</v>
      </c>
      <c r="D45" s="25">
        <v>-7.40412855006808</v>
      </c>
      <c r="E45" s="25">
        <v>-10.3459529097016</v>
      </c>
      <c r="F45" s="25">
        <v>-7.4493647883160401</v>
      </c>
    </row>
    <row r="46" spans="1:19" ht="15" customHeight="1" x14ac:dyDescent="0.3">
      <c r="A46" s="25">
        <v>-12.222999719268801</v>
      </c>
      <c r="B46" s="25">
        <v>-9.9126614716238901</v>
      </c>
      <c r="C46" s="25">
        <v>-7.3475383116162201</v>
      </c>
      <c r="D46" s="25">
        <v>-6.99158846862918</v>
      </c>
      <c r="E46" s="25">
        <v>-8.3578437858651498</v>
      </c>
      <c r="F46" s="25">
        <v>-6.3217253012901402</v>
      </c>
    </row>
    <row r="47" spans="1:19" ht="15" customHeight="1" x14ac:dyDescent="0.3">
      <c r="A47" s="25">
        <v>-7.1957331423161799</v>
      </c>
      <c r="B47" s="25">
        <v>-8.2247971562964803</v>
      </c>
      <c r="C47" s="25">
        <v>-7.1983494690553398</v>
      </c>
      <c r="D47" s="25">
        <v>-7.8309912746056201</v>
      </c>
      <c r="E47" s="25">
        <v>-8.5836777520949301</v>
      </c>
      <c r="F47" s="25">
        <v>-6.2785921272770198</v>
      </c>
    </row>
    <row r="48" spans="1:19" ht="15" customHeight="1" x14ac:dyDescent="0.3">
      <c r="A48" s="25">
        <v>-10.817015831534601</v>
      </c>
      <c r="B48" s="25">
        <v>-5.7674125878603402</v>
      </c>
      <c r="C48" s="25">
        <v>-7.9688204658172097</v>
      </c>
      <c r="D48" s="25">
        <v>-9.8937490102386505</v>
      </c>
      <c r="E48" s="25">
        <v>-6.8409815511886896</v>
      </c>
      <c r="F48" s="25">
        <v>-6.1845836258398901</v>
      </c>
    </row>
    <row r="49" spans="1:6" ht="15" customHeight="1" x14ac:dyDescent="0.3">
      <c r="A49" s="25">
        <v>-12.151105379965101</v>
      </c>
      <c r="B49" s="25">
        <v>-5.69243119634808</v>
      </c>
      <c r="C49" s="25">
        <v>-7.60351428915257</v>
      </c>
      <c r="D49" s="25">
        <v>-10.868840334284201</v>
      </c>
      <c r="E49" s="25">
        <v>-6.3916522574185404</v>
      </c>
      <c r="F49" s="25">
        <v>-8.4116099322299203</v>
      </c>
    </row>
  </sheetData>
  <mergeCells count="19">
    <mergeCell ref="A1:S1"/>
    <mergeCell ref="A28:B28"/>
    <mergeCell ref="C28:D28"/>
    <mergeCell ref="E28:F28"/>
    <mergeCell ref="H27:K27"/>
    <mergeCell ref="A2:F2"/>
    <mergeCell ref="A3:B3"/>
    <mergeCell ref="C3:D3"/>
    <mergeCell ref="E3:F3"/>
    <mergeCell ref="N3:O3"/>
    <mergeCell ref="P3:Q3"/>
    <mergeCell ref="R3:S3"/>
    <mergeCell ref="N28:O28"/>
    <mergeCell ref="P28:Q28"/>
    <mergeCell ref="R28:S28"/>
    <mergeCell ref="M27:S27"/>
    <mergeCell ref="A27:F27"/>
    <mergeCell ref="H2:K2"/>
    <mergeCell ref="M2:S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22302E-C94A-4B9C-9B18-9348B5E51BE8}">
  <sheetPr>
    <outlinePr summaryBelow="0" summaryRight="0"/>
  </sheetPr>
  <dimension ref="A1:S68"/>
  <sheetViews>
    <sheetView tabSelected="1" workbookViewId="0">
      <selection activeCell="N39" sqref="N39"/>
    </sheetView>
  </sheetViews>
  <sheetFormatPr defaultColWidth="14.44140625" defaultRowHeight="15" customHeight="1" x14ac:dyDescent="0.3"/>
  <cols>
    <col min="1" max="2" width="14.44140625" style="2"/>
    <col min="3" max="3" width="16.33203125" style="2" customWidth="1"/>
    <col min="4" max="6" width="14.44140625" style="2"/>
    <col min="8" max="8" width="26.21875" bestFit="1" customWidth="1"/>
    <col min="9" max="9" width="20.77734375" bestFit="1" customWidth="1"/>
    <col min="10" max="10" width="39.6640625" bestFit="1" customWidth="1"/>
    <col min="17" max="17" width="23.44140625" bestFit="1" customWidth="1"/>
  </cols>
  <sheetData>
    <row r="1" spans="1:18" ht="15" customHeight="1" x14ac:dyDescent="0.3">
      <c r="A1" s="28" t="s">
        <v>13</v>
      </c>
      <c r="B1" s="28"/>
      <c r="C1" s="28"/>
      <c r="D1" s="28"/>
      <c r="E1" s="28"/>
      <c r="F1" s="28"/>
      <c r="G1" s="4"/>
      <c r="H1" s="4"/>
      <c r="I1" s="4"/>
      <c r="J1" s="4"/>
      <c r="L1" s="28" t="s">
        <v>7</v>
      </c>
      <c r="M1" s="28"/>
      <c r="N1" s="28"/>
      <c r="O1" s="28"/>
      <c r="P1" s="28"/>
      <c r="Q1" s="28"/>
      <c r="R1" s="28"/>
    </row>
    <row r="2" spans="1:18" ht="14.4" x14ac:dyDescent="0.3">
      <c r="A2" s="5" t="s">
        <v>20</v>
      </c>
      <c r="B2" s="5" t="s">
        <v>19</v>
      </c>
      <c r="C2" s="5" t="s">
        <v>21</v>
      </c>
      <c r="D2" s="5" t="s">
        <v>22</v>
      </c>
      <c r="E2" s="5" t="s">
        <v>23</v>
      </c>
      <c r="F2" s="5" t="s">
        <v>24</v>
      </c>
      <c r="G2" s="5"/>
      <c r="H2" s="28" t="s">
        <v>77</v>
      </c>
      <c r="I2" s="28"/>
      <c r="J2" s="28"/>
      <c r="M2" s="5" t="s">
        <v>20</v>
      </c>
      <c r="N2" s="5" t="s">
        <v>19</v>
      </c>
      <c r="O2" s="5" t="s">
        <v>21</v>
      </c>
      <c r="P2" s="5" t="s">
        <v>22</v>
      </c>
      <c r="Q2" s="5" t="s">
        <v>23</v>
      </c>
      <c r="R2" s="5" t="s">
        <v>24</v>
      </c>
    </row>
    <row r="3" spans="1:18" ht="14.4" x14ac:dyDescent="0.3">
      <c r="A3" s="35">
        <v>15.403618652574201</v>
      </c>
      <c r="B3" s="35">
        <v>19.548342108834799</v>
      </c>
      <c r="C3" s="35">
        <v>6.6040861609191799</v>
      </c>
      <c r="D3" s="35">
        <v>3.32831131049414</v>
      </c>
      <c r="E3" s="25">
        <v>8.9456959165566303</v>
      </c>
      <c r="F3" s="25">
        <v>10.842932340767</v>
      </c>
      <c r="H3" s="2"/>
      <c r="I3" s="4" t="s">
        <v>62</v>
      </c>
      <c r="J3" s="4" t="s">
        <v>26</v>
      </c>
      <c r="L3" s="1" t="s">
        <v>8</v>
      </c>
      <c r="M3" s="25">
        <v>11.653371050000001</v>
      </c>
      <c r="N3" s="35">
        <v>19.54834211</v>
      </c>
      <c r="O3" s="25">
        <v>3.2563373279999999</v>
      </c>
      <c r="P3" s="25">
        <v>2.4962113889999999</v>
      </c>
      <c r="Q3" s="25">
        <v>5.9662786649999999</v>
      </c>
      <c r="R3" s="25">
        <v>5.8734039180000002</v>
      </c>
    </row>
    <row r="4" spans="1:18" ht="14.4" x14ac:dyDescent="0.3">
      <c r="A4" s="35">
        <v>22.1322151960957</v>
      </c>
      <c r="B4" s="35">
        <v>22.718658850232401</v>
      </c>
      <c r="C4" s="35">
        <v>17.671819862542002</v>
      </c>
      <c r="D4" s="35">
        <v>3.4320210763972399</v>
      </c>
      <c r="E4" s="25">
        <v>11.941436685392601</v>
      </c>
      <c r="F4" s="25">
        <v>11.907708143411501</v>
      </c>
      <c r="H4" s="4" t="s">
        <v>69</v>
      </c>
      <c r="I4" s="2">
        <v>1</v>
      </c>
      <c r="J4" s="3" t="s">
        <v>105</v>
      </c>
      <c r="L4" s="1" t="s">
        <v>9</v>
      </c>
      <c r="M4" s="35">
        <v>22.36085851</v>
      </c>
      <c r="N4" s="35">
        <v>34.032727489999999</v>
      </c>
      <c r="O4" s="25">
        <v>20.302335039999999</v>
      </c>
      <c r="P4" s="25">
        <v>17.404210089999999</v>
      </c>
      <c r="Q4" s="25">
        <v>11.94143669</v>
      </c>
      <c r="R4" s="25">
        <v>11.90770814</v>
      </c>
    </row>
    <row r="5" spans="1:18" ht="14.4" x14ac:dyDescent="0.3">
      <c r="A5" s="35">
        <v>22.360858507564899</v>
      </c>
      <c r="B5" s="35">
        <v>27.391716047930998</v>
      </c>
      <c r="C5" s="35">
        <v>14.6667704439503</v>
      </c>
      <c r="D5" s="35">
        <v>7.6993036982253296</v>
      </c>
      <c r="E5" s="25">
        <v>10.209964932498499</v>
      </c>
      <c r="F5" s="25">
        <v>9.4468744689031698</v>
      </c>
      <c r="H5" s="4" t="s">
        <v>99</v>
      </c>
      <c r="I5" s="2">
        <v>1</v>
      </c>
      <c r="J5" s="2" t="s">
        <v>104</v>
      </c>
      <c r="L5" s="1" t="s">
        <v>10</v>
      </c>
      <c r="M5" s="25">
        <v>15.587871905</v>
      </c>
      <c r="N5" s="35">
        <v>24.733028619999999</v>
      </c>
      <c r="O5" s="25">
        <v>10.864364755</v>
      </c>
      <c r="P5" s="25">
        <v>3.4787389485000002</v>
      </c>
      <c r="Q5" s="25">
        <v>8.838497727</v>
      </c>
      <c r="R5" s="25">
        <v>7.4807341220000003</v>
      </c>
    </row>
    <row r="6" spans="1:18" ht="14.4" x14ac:dyDescent="0.3">
      <c r="A6" s="25">
        <v>19.1535024343363</v>
      </c>
      <c r="B6" s="25">
        <v>23.573771689442101</v>
      </c>
      <c r="C6" s="35">
        <v>14.602528388146499</v>
      </c>
      <c r="D6" s="25">
        <v>11.1258604546277</v>
      </c>
      <c r="E6" s="25">
        <v>8.8817897913426105</v>
      </c>
      <c r="F6" s="25">
        <v>8.0538760935916898</v>
      </c>
      <c r="H6" s="5" t="s">
        <v>100</v>
      </c>
      <c r="I6" s="2">
        <v>0</v>
      </c>
      <c r="J6" s="2" t="s">
        <v>108</v>
      </c>
      <c r="L6" s="1" t="s">
        <v>11</v>
      </c>
      <c r="M6" s="25">
        <v>14.025954584999999</v>
      </c>
      <c r="N6" s="25">
        <v>22.197366079999998</v>
      </c>
      <c r="O6" s="25">
        <v>5.9209885260000004</v>
      </c>
      <c r="P6" s="25">
        <v>3.2157806259999999</v>
      </c>
      <c r="Q6" s="25">
        <v>7.2928154555000004</v>
      </c>
      <c r="R6" s="25">
        <v>6.5781021400000004</v>
      </c>
    </row>
    <row r="7" spans="1:18" ht="14.4" x14ac:dyDescent="0.3">
      <c r="A7" s="25">
        <v>22.215016613821401</v>
      </c>
      <c r="B7" s="25">
        <v>20.2522408521017</v>
      </c>
      <c r="C7" s="35">
        <v>20.302335035027099</v>
      </c>
      <c r="D7" s="25">
        <v>2.6281019658271401</v>
      </c>
      <c r="E7" s="25">
        <v>6.4430620736724</v>
      </c>
      <c r="F7" s="25">
        <v>7.0984643854792697</v>
      </c>
      <c r="H7" s="5"/>
      <c r="I7" s="2"/>
      <c r="J7" s="2"/>
      <c r="L7" s="1" t="s">
        <v>12</v>
      </c>
      <c r="M7" s="25">
        <v>19.081726754999998</v>
      </c>
      <c r="N7" s="25">
        <v>27.407666025000001</v>
      </c>
      <c r="O7" s="25">
        <v>14.397859499999999</v>
      </c>
      <c r="P7" s="25">
        <v>8.7853536484999992</v>
      </c>
      <c r="Q7" s="25">
        <v>10.263085370000001</v>
      </c>
      <c r="R7" s="25">
        <v>8.3351857700000007</v>
      </c>
    </row>
    <row r="8" spans="1:18" ht="14.4" x14ac:dyDescent="0.3">
      <c r="A8" s="25">
        <v>20.001075526135001</v>
      </c>
      <c r="B8" s="25">
        <v>21.6760733059056</v>
      </c>
      <c r="C8" s="35">
        <v>8.2253380644041805</v>
      </c>
      <c r="D8" s="25">
        <v>2.77728571750478</v>
      </c>
      <c r="E8" s="25">
        <v>7.5630997990764399</v>
      </c>
      <c r="F8" s="25">
        <v>7.7182530865457997</v>
      </c>
      <c r="L8" s="1" t="s">
        <v>59</v>
      </c>
      <c r="M8" s="25">
        <v>11.653371050000001</v>
      </c>
      <c r="N8" s="25">
        <v>19.54834211</v>
      </c>
      <c r="O8" s="25">
        <v>3.2563373279999999</v>
      </c>
      <c r="P8" s="25">
        <v>2.4962113889999999</v>
      </c>
      <c r="Q8" s="25">
        <v>5.9662786649999999</v>
      </c>
      <c r="R8" s="25">
        <v>5.8734039180000002</v>
      </c>
    </row>
    <row r="9" spans="1:18" ht="14.4" x14ac:dyDescent="0.3">
      <c r="A9" s="25">
        <v>17.233037828200398</v>
      </c>
      <c r="B9" s="25">
        <v>19.9721955905916</v>
      </c>
      <c r="C9" s="35">
        <v>9.7051931064608699</v>
      </c>
      <c r="D9" s="25">
        <v>2.4962113890240798</v>
      </c>
      <c r="E9" s="25">
        <v>5.96627866473239</v>
      </c>
      <c r="F9" s="25">
        <v>6.5328468998390896</v>
      </c>
      <c r="L9" s="1" t="s">
        <v>60</v>
      </c>
      <c r="M9" s="25">
        <v>22.36085851</v>
      </c>
      <c r="N9" s="25">
        <v>34.032727489999999</v>
      </c>
      <c r="O9" s="25">
        <v>20.302335039999999</v>
      </c>
      <c r="P9" s="25">
        <v>16.755819880000001</v>
      </c>
      <c r="Q9" s="25">
        <v>11.94143669</v>
      </c>
      <c r="R9" s="25">
        <v>10.842932340000001</v>
      </c>
    </row>
    <row r="10" spans="1:18" ht="15" customHeight="1" x14ac:dyDescent="0.3">
      <c r="A10" s="25">
        <v>15.668347994254701</v>
      </c>
      <c r="B10" s="25">
        <v>24.5033243408974</v>
      </c>
      <c r="C10" s="25">
        <v>15.0942690199808</v>
      </c>
      <c r="D10" s="25">
        <v>7.7604580270859698</v>
      </c>
      <c r="E10" s="25">
        <v>6.9228598793715896</v>
      </c>
      <c r="F10" s="25">
        <v>6.38056497483743</v>
      </c>
      <c r="L10" s="1" t="s">
        <v>39</v>
      </c>
      <c r="M10" s="2"/>
      <c r="N10" s="2"/>
      <c r="O10" s="2"/>
      <c r="P10" s="2">
        <v>17.399999999999999</v>
      </c>
      <c r="Q10" s="2"/>
      <c r="R10" s="2">
        <v>11.91</v>
      </c>
    </row>
    <row r="11" spans="1:18" ht="15" customHeight="1" x14ac:dyDescent="0.3">
      <c r="A11" s="25">
        <v>19.0099510754922</v>
      </c>
      <c r="B11" s="25">
        <v>25.6174772171073</v>
      </c>
      <c r="C11" s="25">
        <v>12.3159383043881</v>
      </c>
      <c r="D11" s="25">
        <v>3.2974275086007099</v>
      </c>
      <c r="E11" s="25">
        <v>7.0843425592238898</v>
      </c>
      <c r="F11" s="25">
        <v>6.34646098059482</v>
      </c>
    </row>
    <row r="12" spans="1:18" ht="15" customHeight="1" x14ac:dyDescent="0.3">
      <c r="A12" s="25">
        <v>18.7440489900419</v>
      </c>
      <c r="B12" s="25">
        <v>25.999238312195999</v>
      </c>
      <c r="C12" s="25">
        <v>11.043721480667299</v>
      </c>
      <c r="D12" s="25">
        <v>3.5254568208669101</v>
      </c>
      <c r="E12" s="25">
        <v>7.8172159747122896</v>
      </c>
      <c r="F12" s="25">
        <v>7.5815880873580603</v>
      </c>
    </row>
    <row r="13" spans="1:18" ht="15" customHeight="1" x14ac:dyDescent="0.3">
      <c r="A13" s="25">
        <v>13.3297562836908</v>
      </c>
      <c r="B13" s="25">
        <v>21.624079630882498</v>
      </c>
      <c r="C13" s="25">
        <v>5.0199532326304501</v>
      </c>
      <c r="D13" s="25">
        <v>3.2213258329131702</v>
      </c>
      <c r="E13" s="25">
        <v>11.829347982184199</v>
      </c>
      <c r="F13" s="25">
        <v>8.2581594914019991</v>
      </c>
    </row>
    <row r="14" spans="1:18" ht="15" customHeight="1" x14ac:dyDescent="0.3">
      <c r="A14" s="25">
        <v>15.1116997119509</v>
      </c>
      <c r="B14" s="25">
        <v>24.4054595681866</v>
      </c>
      <c r="C14" s="25">
        <v>3.87121258398034</v>
      </c>
      <c r="D14" s="25">
        <v>3.1494270052098101</v>
      </c>
      <c r="E14" s="25">
        <v>8.6870410722793192</v>
      </c>
      <c r="F14" s="25">
        <v>9.9291932122820992</v>
      </c>
    </row>
    <row r="15" spans="1:18" ht="15" customHeight="1" x14ac:dyDescent="0.3">
      <c r="A15" s="25">
        <v>14.4294698289366</v>
      </c>
      <c r="B15" s="25">
        <v>27.423616000343898</v>
      </c>
      <c r="C15" s="25">
        <v>11.5952732016583</v>
      </c>
      <c r="D15" s="25">
        <v>3.7657755687021002</v>
      </c>
      <c r="E15" s="25">
        <v>10.469319145956</v>
      </c>
      <c r="F15" s="25">
        <v>6.8730923458349</v>
      </c>
    </row>
    <row r="16" spans="1:18" ht="15" customHeight="1" x14ac:dyDescent="0.3">
      <c r="A16" s="25">
        <v>13.6224393446692</v>
      </c>
      <c r="B16" s="25">
        <v>24.9627329049266</v>
      </c>
      <c r="C16" s="25">
        <v>5.2378908908455797</v>
      </c>
      <c r="D16" s="25">
        <v>3.2102354187342899</v>
      </c>
      <c r="E16" s="25">
        <v>8.7952056627262607</v>
      </c>
      <c r="F16" s="25">
        <v>8.3362823750098602</v>
      </c>
    </row>
    <row r="17" spans="1:18" ht="15" customHeight="1" x14ac:dyDescent="0.3">
      <c r="A17" s="25">
        <v>15.062157099590801</v>
      </c>
      <c r="B17" s="25">
        <v>29.417601014005299</v>
      </c>
      <c r="C17" s="35">
        <v>6.9124227359106403</v>
      </c>
      <c r="D17" s="25">
        <v>7.1127014167891502</v>
      </c>
      <c r="E17" s="25">
        <v>10.316205813478501</v>
      </c>
      <c r="F17" s="35">
        <v>8.3340891652541806</v>
      </c>
      <c r="G17" s="3"/>
      <c r="H17" s="3"/>
      <c r="I17" s="3"/>
      <c r="J17" s="3"/>
    </row>
    <row r="18" spans="1:18" ht="15" customHeight="1" x14ac:dyDescent="0.3">
      <c r="A18" s="25">
        <v>15.507395820029</v>
      </c>
      <c r="B18" s="25">
        <v>32.284862275056099</v>
      </c>
      <c r="C18" s="35">
        <v>13.578526680448499</v>
      </c>
      <c r="D18" s="25">
        <v>17.4042100928968</v>
      </c>
      <c r="E18" s="25">
        <v>7.5012883523789702</v>
      </c>
      <c r="F18" s="35">
        <v>7.2113162523259602</v>
      </c>
      <c r="G18" s="3"/>
      <c r="H18" s="3"/>
      <c r="I18" s="3"/>
    </row>
    <row r="19" spans="1:18" ht="15" customHeight="1" x14ac:dyDescent="0.3">
      <c r="A19" s="25">
        <v>17.7482479548346</v>
      </c>
      <c r="B19" s="25">
        <v>26.2842716086667</v>
      </c>
      <c r="C19" s="35">
        <v>14.1931906128611</v>
      </c>
      <c r="D19" s="25">
        <v>3.3413641126434199</v>
      </c>
      <c r="E19" s="25">
        <v>6.19488270872258</v>
      </c>
      <c r="F19" s="35">
        <v>5.8734039183191102</v>
      </c>
      <c r="G19" s="3"/>
      <c r="H19" s="3"/>
      <c r="I19" s="3"/>
      <c r="J19" s="3"/>
    </row>
    <row r="20" spans="1:18" ht="15" customHeight="1" x14ac:dyDescent="0.3">
      <c r="A20" s="25">
        <v>13.077848281573401</v>
      </c>
      <c r="B20" s="25">
        <v>34.032727490367598</v>
      </c>
      <c r="C20" s="35">
        <v>3.2563373281117598</v>
      </c>
      <c r="D20" s="25">
        <v>11.609608472502799</v>
      </c>
      <c r="E20" s="25">
        <v>9.6880561573490205</v>
      </c>
      <c r="F20" s="25">
        <v>6.6233573801713099</v>
      </c>
    </row>
    <row r="21" spans="1:18" ht="15" customHeight="1" x14ac:dyDescent="0.3">
      <c r="A21" s="25">
        <v>11.653371048395</v>
      </c>
      <c r="B21" s="25">
        <v>31.358658171313401</v>
      </c>
      <c r="C21" s="25">
        <v>3.3538235238553802</v>
      </c>
      <c r="D21" s="25">
        <v>9.8102492699239701</v>
      </c>
      <c r="E21" s="25">
        <v>10.405675800331</v>
      </c>
      <c r="F21" s="25">
        <v>7.3798801566980696</v>
      </c>
    </row>
    <row r="22" spans="1:18" ht="15" customHeight="1" x14ac:dyDescent="0.3">
      <c r="A22" s="25">
        <v>13.5000788610444</v>
      </c>
      <c r="B22" s="25">
        <v>23.752367943837001</v>
      </c>
      <c r="C22" s="25">
        <v>10.685008025588299</v>
      </c>
      <c r="D22" s="25">
        <v>16.755819881565198</v>
      </c>
      <c r="E22" s="25">
        <v>9.6624415444381704</v>
      </c>
      <c r="F22" s="25">
        <v>6.4655054226695698</v>
      </c>
    </row>
    <row r="24" spans="1:18" ht="15" customHeight="1" x14ac:dyDescent="0.3">
      <c r="A24" s="28" t="s">
        <v>14</v>
      </c>
      <c r="B24" s="28"/>
      <c r="C24" s="28"/>
      <c r="D24" s="28"/>
      <c r="E24" s="28"/>
      <c r="F24" s="28"/>
      <c r="G24" s="4"/>
      <c r="H24" s="28" t="s">
        <v>77</v>
      </c>
      <c r="I24" s="28"/>
      <c r="J24" s="28"/>
      <c r="K24" s="1"/>
      <c r="L24" s="28" t="s">
        <v>7</v>
      </c>
      <c r="M24" s="28"/>
      <c r="N24" s="28"/>
      <c r="O24" s="28"/>
      <c r="P24" s="28"/>
      <c r="Q24" s="28"/>
      <c r="R24" s="28"/>
    </row>
    <row r="25" spans="1:18" ht="15" customHeight="1" x14ac:dyDescent="0.3">
      <c r="A25" s="5" t="s">
        <v>20</v>
      </c>
      <c r="B25" s="5" t="s">
        <v>19</v>
      </c>
      <c r="C25" s="5" t="s">
        <v>21</v>
      </c>
      <c r="D25" s="5" t="s">
        <v>22</v>
      </c>
      <c r="E25" s="5" t="s">
        <v>23</v>
      </c>
      <c r="F25" s="5" t="s">
        <v>24</v>
      </c>
      <c r="G25" s="5"/>
      <c r="H25" s="2"/>
      <c r="I25" s="4" t="s">
        <v>62</v>
      </c>
      <c r="J25" s="4" t="s">
        <v>26</v>
      </c>
      <c r="K25" s="5"/>
      <c r="M25" s="5" t="s">
        <v>20</v>
      </c>
      <c r="N25" s="5" t="s">
        <v>19</v>
      </c>
      <c r="O25" s="5" t="s">
        <v>21</v>
      </c>
      <c r="P25" s="5" t="s">
        <v>22</v>
      </c>
      <c r="Q25" s="5" t="s">
        <v>23</v>
      </c>
      <c r="R25" s="5" t="s">
        <v>24</v>
      </c>
    </row>
    <row r="26" spans="1:18" ht="15" customHeight="1" x14ac:dyDescent="0.3">
      <c r="A26" s="25">
        <v>17.283960794839501</v>
      </c>
      <c r="B26" s="25">
        <v>32.642745624217</v>
      </c>
      <c r="C26" s="25">
        <v>17.469039211427901</v>
      </c>
      <c r="D26" s="25">
        <v>9.31220547098693</v>
      </c>
      <c r="E26" s="25">
        <v>8.7486706538677605</v>
      </c>
      <c r="F26" s="25">
        <v>24.211238440604699</v>
      </c>
      <c r="H26" s="4" t="s">
        <v>69</v>
      </c>
      <c r="I26" s="2">
        <v>1</v>
      </c>
      <c r="J26" s="2" t="s">
        <v>106</v>
      </c>
      <c r="K26" s="2"/>
      <c r="L26" s="1" t="s">
        <v>8</v>
      </c>
      <c r="M26" s="2">
        <v>17.28</v>
      </c>
      <c r="N26" s="3">
        <v>24.8</v>
      </c>
      <c r="O26" s="2">
        <v>8.15</v>
      </c>
      <c r="P26" s="2">
        <v>4.22</v>
      </c>
      <c r="Q26" s="2">
        <v>5.16</v>
      </c>
      <c r="R26" s="2">
        <v>5.44</v>
      </c>
    </row>
    <row r="27" spans="1:18" ht="15" customHeight="1" x14ac:dyDescent="0.3">
      <c r="A27" s="25">
        <v>26.6317048545848</v>
      </c>
      <c r="B27" s="25">
        <v>34.555287610765603</v>
      </c>
      <c r="C27" s="25">
        <v>26.837189213323001</v>
      </c>
      <c r="D27" s="25">
        <v>5.9523214508944999</v>
      </c>
      <c r="E27" s="25">
        <v>13.8496918427394</v>
      </c>
      <c r="F27" s="25">
        <v>20.987829017308201</v>
      </c>
      <c r="H27" s="4" t="s">
        <v>99</v>
      </c>
      <c r="I27" s="2">
        <v>1</v>
      </c>
      <c r="J27" s="2" t="s">
        <v>103</v>
      </c>
      <c r="K27" s="3"/>
      <c r="L27" s="1" t="s">
        <v>9</v>
      </c>
      <c r="M27" s="3">
        <v>33.03</v>
      </c>
      <c r="N27" s="3">
        <v>50.16</v>
      </c>
      <c r="O27" s="2">
        <v>31.58</v>
      </c>
      <c r="P27" s="2">
        <v>23.5</v>
      </c>
      <c r="Q27" s="2">
        <v>17.55</v>
      </c>
      <c r="R27" s="2">
        <v>24.21</v>
      </c>
    </row>
    <row r="28" spans="1:18" ht="15" customHeight="1" x14ac:dyDescent="0.3">
      <c r="A28" s="25">
        <v>31.049860541025701</v>
      </c>
      <c r="B28" s="25">
        <v>35.389987929989701</v>
      </c>
      <c r="C28" s="25">
        <v>29.6774949096779</v>
      </c>
      <c r="D28" s="25">
        <v>22.9349412843642</v>
      </c>
      <c r="E28" s="25">
        <v>12.806410844247001</v>
      </c>
      <c r="F28" s="25">
        <v>19.633772576588999</v>
      </c>
      <c r="H28" s="5" t="s">
        <v>100</v>
      </c>
      <c r="I28" s="2">
        <v>1</v>
      </c>
      <c r="J28" s="2" t="s">
        <v>110</v>
      </c>
      <c r="K28" s="2"/>
      <c r="L28" s="1" t="s">
        <v>10</v>
      </c>
      <c r="M28" s="2">
        <v>20.88</v>
      </c>
      <c r="N28" s="3">
        <v>35.354999999999997</v>
      </c>
      <c r="O28" s="2">
        <v>20.445</v>
      </c>
      <c r="P28" s="2">
        <v>13.125</v>
      </c>
      <c r="Q28" s="2">
        <v>11.074999999999999</v>
      </c>
      <c r="R28" s="2">
        <v>14.12</v>
      </c>
    </row>
    <row r="29" spans="1:18" ht="15" customHeight="1" x14ac:dyDescent="0.3">
      <c r="A29" s="25">
        <v>29.7116783399693</v>
      </c>
      <c r="B29" s="25">
        <v>43.249257430630003</v>
      </c>
      <c r="C29" s="25">
        <v>23.381613773524698</v>
      </c>
      <c r="D29" s="25">
        <v>19.725079374244501</v>
      </c>
      <c r="E29" s="25">
        <v>11.586879068691401</v>
      </c>
      <c r="F29" s="25">
        <v>17.882059653513199</v>
      </c>
      <c r="H29" s="5"/>
      <c r="I29" s="2"/>
      <c r="J29" s="2"/>
      <c r="K29" s="2"/>
      <c r="L29" s="1" t="s">
        <v>11</v>
      </c>
      <c r="M29" s="2">
        <v>19.71</v>
      </c>
      <c r="N29" s="2">
        <v>31.95</v>
      </c>
      <c r="O29" s="2">
        <v>15.89</v>
      </c>
      <c r="P29" s="2">
        <v>9.1449999999999996</v>
      </c>
      <c r="Q29" s="2">
        <v>9.0050000000000008</v>
      </c>
      <c r="R29" s="2">
        <v>10.220000000000001</v>
      </c>
    </row>
    <row r="30" spans="1:18" ht="15" customHeight="1" x14ac:dyDescent="0.3">
      <c r="A30" s="25">
        <v>29.681131245559701</v>
      </c>
      <c r="B30" s="25">
        <v>39.942588865670402</v>
      </c>
      <c r="C30" s="25">
        <v>29.214657617213199</v>
      </c>
      <c r="D30" s="25">
        <v>16.712046727228401</v>
      </c>
      <c r="E30" s="25">
        <v>8.6304876317783492</v>
      </c>
      <c r="F30" s="25">
        <v>13.3940871462827</v>
      </c>
      <c r="K30" s="2"/>
      <c r="L30" s="1" t="s">
        <v>12</v>
      </c>
      <c r="M30" s="2">
        <v>29.695</v>
      </c>
      <c r="N30" s="2">
        <v>42.43</v>
      </c>
      <c r="O30" s="2">
        <v>23.934999999999999</v>
      </c>
      <c r="P30" s="2">
        <v>15.505000000000001</v>
      </c>
      <c r="Q30" s="2">
        <v>13.404999999999999</v>
      </c>
      <c r="R30" s="2">
        <v>17.765000000000001</v>
      </c>
    </row>
    <row r="31" spans="1:18" ht="15" customHeight="1" x14ac:dyDescent="0.3">
      <c r="A31" s="25">
        <v>20.756966988874701</v>
      </c>
      <c r="B31" s="25">
        <v>28.531492982422801</v>
      </c>
      <c r="C31" s="25">
        <v>18.271847176832999</v>
      </c>
      <c r="D31" s="25">
        <v>13.5590853647595</v>
      </c>
      <c r="E31" s="25">
        <v>6.88252807467026</v>
      </c>
      <c r="F31" s="25">
        <v>11.134243295725399</v>
      </c>
      <c r="L31" s="1" t="s">
        <v>59</v>
      </c>
      <c r="M31" s="2">
        <v>17.28</v>
      </c>
      <c r="N31" s="2">
        <v>24.8</v>
      </c>
      <c r="O31" s="2">
        <v>8.15</v>
      </c>
      <c r="P31" s="2">
        <v>4.22</v>
      </c>
      <c r="Q31" s="2">
        <v>5.16</v>
      </c>
      <c r="R31" s="2">
        <v>5.44</v>
      </c>
    </row>
    <row r="32" spans="1:18" ht="15" customHeight="1" x14ac:dyDescent="0.3">
      <c r="A32" s="25">
        <v>20.5616012399833</v>
      </c>
      <c r="B32" s="25">
        <v>24.804060163890799</v>
      </c>
      <c r="C32" s="25">
        <v>21.396941326019402</v>
      </c>
      <c r="D32" s="25">
        <v>8.9819726172734402</v>
      </c>
      <c r="E32" s="25">
        <v>6.12885123490467</v>
      </c>
      <c r="F32" s="25">
        <v>5.4401575419805797</v>
      </c>
      <c r="L32" s="1" t="s">
        <v>60</v>
      </c>
      <c r="M32" s="2">
        <v>33.03</v>
      </c>
      <c r="N32" s="2">
        <v>50.16</v>
      </c>
      <c r="O32" s="2">
        <v>31.58</v>
      </c>
      <c r="P32" s="2">
        <v>23.5</v>
      </c>
      <c r="Q32" s="2">
        <v>17.55</v>
      </c>
      <c r="R32" s="2">
        <v>24.21</v>
      </c>
    </row>
    <row r="33" spans="1:18" ht="15" customHeight="1" x14ac:dyDescent="0.3">
      <c r="A33" s="25">
        <v>18.9280398987297</v>
      </c>
      <c r="B33" s="25">
        <v>27.179478505915998</v>
      </c>
      <c r="C33" s="25">
        <v>20.481272569773001</v>
      </c>
      <c r="D33" s="25">
        <v>23.502348783697599</v>
      </c>
      <c r="E33" s="25">
        <v>5.15612263045786</v>
      </c>
      <c r="F33" s="25">
        <v>7.8729952466306896</v>
      </c>
      <c r="L33" s="1" t="s">
        <v>39</v>
      </c>
    </row>
    <row r="34" spans="1:18" ht="15" customHeight="1" x14ac:dyDescent="0.3">
      <c r="A34" s="25">
        <v>28.915930999930701</v>
      </c>
      <c r="B34" s="25">
        <v>32.350999429925402</v>
      </c>
      <c r="C34" s="25">
        <v>24.246342432958699</v>
      </c>
      <c r="D34" s="25">
        <v>11.789866571216001</v>
      </c>
      <c r="E34" s="25">
        <v>9.2748441653041507</v>
      </c>
      <c r="F34" s="25">
        <v>8.6659618662125499</v>
      </c>
    </row>
    <row r="35" spans="1:18" ht="15" customHeight="1" x14ac:dyDescent="0.3">
      <c r="A35" s="25">
        <v>19.960479404541601</v>
      </c>
      <c r="B35" s="25">
        <v>31.548932223916001</v>
      </c>
      <c r="C35" s="25">
        <v>15.2071567295894</v>
      </c>
      <c r="D35" s="25">
        <v>6.9821405334898401</v>
      </c>
      <c r="E35" s="25">
        <v>9.2596142073868997</v>
      </c>
      <c r="F35" s="25">
        <v>9.1732853782463195</v>
      </c>
    </row>
    <row r="36" spans="1:18" ht="15" customHeight="1" x14ac:dyDescent="0.3">
      <c r="A36" s="25">
        <v>21.388090554170301</v>
      </c>
      <c r="B36" s="25">
        <v>37.724484520080999</v>
      </c>
      <c r="C36" s="25">
        <v>8.1472583704985198</v>
      </c>
      <c r="D36" s="25">
        <v>11.4467584571934</v>
      </c>
      <c r="E36" s="25">
        <v>17.554917194457399</v>
      </c>
      <c r="F36" s="25">
        <v>17.645356019722399</v>
      </c>
    </row>
    <row r="37" spans="1:18" ht="15" customHeight="1" x14ac:dyDescent="0.3">
      <c r="A37" s="25">
        <v>33.029414576507001</v>
      </c>
      <c r="B37" s="25">
        <v>50.162778735404501</v>
      </c>
      <c r="C37" s="25">
        <v>15.527531855466201</v>
      </c>
      <c r="D37" s="25">
        <v>4.22102499731887</v>
      </c>
      <c r="E37" s="25">
        <v>14.352266224018599</v>
      </c>
      <c r="F37" s="25">
        <v>16.860792033980999</v>
      </c>
    </row>
    <row r="38" spans="1:18" ht="15" customHeight="1" x14ac:dyDescent="0.3">
      <c r="A38" s="25">
        <v>29.850052473188502</v>
      </c>
      <c r="B38" s="25">
        <v>41.612155625285901</v>
      </c>
      <c r="C38" s="25">
        <v>20.4068290038635</v>
      </c>
      <c r="D38" s="25">
        <v>13.692585332681499</v>
      </c>
      <c r="E38" s="25">
        <v>17.137638869427999</v>
      </c>
      <c r="F38" s="25">
        <v>17.211210134503698</v>
      </c>
    </row>
    <row r="39" spans="1:18" ht="15" customHeight="1" x14ac:dyDescent="0.3">
      <c r="A39" s="25">
        <v>20.998791691412698</v>
      </c>
      <c r="B39" s="25">
        <v>45.2143970147715</v>
      </c>
      <c r="C39" s="25">
        <v>12.930689145325401</v>
      </c>
      <c r="D39" s="25">
        <v>9.5563225538583296</v>
      </c>
      <c r="E39" s="25">
        <v>10.0619833486712</v>
      </c>
      <c r="F39" s="25">
        <v>18.234719639390899</v>
      </c>
    </row>
    <row r="40" spans="1:18" ht="15" customHeight="1" x14ac:dyDescent="0.3">
      <c r="A40" s="25">
        <v>19.384848898447</v>
      </c>
      <c r="B40" s="25">
        <v>43.5075834395453</v>
      </c>
      <c r="C40" s="25">
        <v>16.6678195500341</v>
      </c>
      <c r="D40" s="25">
        <v>20.598934461316599</v>
      </c>
      <c r="E40" s="25">
        <v>11.860551738336101</v>
      </c>
      <c r="F40" s="25">
        <v>15.5107530473861</v>
      </c>
    </row>
    <row r="41" spans="1:18" ht="15" customHeight="1" x14ac:dyDescent="0.3">
      <c r="A41" s="25">
        <v>30.740263603465301</v>
      </c>
      <c r="B41" s="25">
        <v>35.324800980575198</v>
      </c>
      <c r="C41" s="25">
        <v>31.575605793882001</v>
      </c>
      <c r="D41" s="25">
        <v>5.30538416762385</v>
      </c>
      <c r="E41" s="25">
        <v>10.560422114548199</v>
      </c>
      <c r="F41" s="25">
        <v>14.8515053089929</v>
      </c>
    </row>
    <row r="42" spans="1:18" ht="15" customHeight="1" x14ac:dyDescent="0.3">
      <c r="A42" s="25">
        <v>19.5919831179982</v>
      </c>
      <c r="B42" s="25">
        <v>47.797141020698497</v>
      </c>
      <c r="C42" s="25">
        <v>23.618670171884801</v>
      </c>
      <c r="D42" s="25">
        <v>14.300577826660801</v>
      </c>
      <c r="E42" s="25">
        <v>9.9674324908459795</v>
      </c>
      <c r="F42" s="25">
        <v>11.920850308157201</v>
      </c>
    </row>
    <row r="43" spans="1:18" ht="15" customHeight="1" x14ac:dyDescent="0.3">
      <c r="A43" s="25">
        <v>20.0149153586826</v>
      </c>
      <c r="B43" s="25">
        <v>38.901461896630899</v>
      </c>
      <c r="C43" s="25">
        <v>21.898693772959799</v>
      </c>
      <c r="D43" s="25">
        <v>13.3586233814924</v>
      </c>
      <c r="E43" s="25">
        <v>12.846930375746201</v>
      </c>
      <c r="F43" s="25">
        <v>11.2624676115484</v>
      </c>
    </row>
    <row r="44" spans="1:18" ht="15" customHeight="1" x14ac:dyDescent="0.3">
      <c r="A44" s="25">
        <v>18.5692257871275</v>
      </c>
      <c r="B44" s="25">
        <v>32.957014039294101</v>
      </c>
      <c r="C44" s="25">
        <v>12.8829793788967</v>
      </c>
      <c r="D44" s="25">
        <v>13.9148606444873</v>
      </c>
      <c r="E44" s="25">
        <v>13.244425779853399</v>
      </c>
      <c r="F44" s="25">
        <v>10.3304995915829</v>
      </c>
    </row>
    <row r="45" spans="1:18" ht="15" customHeight="1" x14ac:dyDescent="0.3">
      <c r="A45" s="25">
        <v>19.834833895600902</v>
      </c>
      <c r="B45" s="25">
        <v>29.057653011558902</v>
      </c>
      <c r="C45" s="25">
        <v>16.252957383886201</v>
      </c>
      <c r="D45" s="25">
        <v>12.8941896206432</v>
      </c>
      <c r="E45" s="25">
        <v>13.5688192243207</v>
      </c>
      <c r="F45" s="25">
        <v>10.1122137160037</v>
      </c>
    </row>
    <row r="47" spans="1:18" ht="15" customHeight="1" x14ac:dyDescent="0.3">
      <c r="A47" s="28" t="s">
        <v>15</v>
      </c>
      <c r="B47" s="28"/>
      <c r="C47" s="28"/>
      <c r="D47" s="28"/>
      <c r="E47" s="28"/>
      <c r="F47" s="28"/>
      <c r="G47" s="4"/>
      <c r="H47" s="28" t="s">
        <v>77</v>
      </c>
      <c r="I47" s="28"/>
      <c r="J47" s="28"/>
      <c r="L47" s="28" t="s">
        <v>7</v>
      </c>
      <c r="M47" s="28"/>
      <c r="N47" s="28"/>
      <c r="O47" s="28"/>
      <c r="P47" s="28"/>
      <c r="Q47" s="28"/>
      <c r="R47" s="28"/>
    </row>
    <row r="48" spans="1:18" ht="15" customHeight="1" x14ac:dyDescent="0.3">
      <c r="A48" s="5" t="s">
        <v>20</v>
      </c>
      <c r="B48" s="5" t="s">
        <v>19</v>
      </c>
      <c r="C48" s="5" t="s">
        <v>21</v>
      </c>
      <c r="D48" s="5" t="s">
        <v>22</v>
      </c>
      <c r="E48" s="5" t="s">
        <v>23</v>
      </c>
      <c r="F48" s="5" t="s">
        <v>24</v>
      </c>
      <c r="G48" s="5"/>
      <c r="H48" s="2"/>
      <c r="I48" s="4" t="s">
        <v>62</v>
      </c>
      <c r="J48" s="4" t="s">
        <v>26</v>
      </c>
      <c r="M48" s="5" t="s">
        <v>20</v>
      </c>
      <c r="N48" s="5" t="s">
        <v>19</v>
      </c>
      <c r="O48" s="5" t="s">
        <v>21</v>
      </c>
      <c r="P48" s="5" t="s">
        <v>22</v>
      </c>
      <c r="Q48" s="5" t="s">
        <v>23</v>
      </c>
      <c r="R48" s="5" t="s">
        <v>24</v>
      </c>
    </row>
    <row r="49" spans="1:19" ht="15" customHeight="1" x14ac:dyDescent="0.3">
      <c r="A49" s="25">
        <v>16.731127732781299</v>
      </c>
      <c r="B49" s="25">
        <v>25.629660926150098</v>
      </c>
      <c r="C49" s="25">
        <v>11.400378571193</v>
      </c>
      <c r="D49" s="25">
        <v>3.64488911120403</v>
      </c>
      <c r="E49" s="25">
        <v>8.5307886297086792</v>
      </c>
      <c r="F49" s="25">
        <v>24.364814575112199</v>
      </c>
      <c r="H49" s="4" t="s">
        <v>69</v>
      </c>
      <c r="I49" s="2">
        <v>1</v>
      </c>
      <c r="J49" s="2" t="s">
        <v>107</v>
      </c>
      <c r="L49" s="1" t="s">
        <v>8</v>
      </c>
      <c r="M49" s="25">
        <v>14.95</v>
      </c>
      <c r="N49" s="35">
        <v>20.57</v>
      </c>
      <c r="O49" s="25">
        <v>4.5</v>
      </c>
      <c r="P49" s="25">
        <v>2.78</v>
      </c>
      <c r="Q49" s="25">
        <v>7.48</v>
      </c>
      <c r="R49" s="25">
        <v>5.76</v>
      </c>
      <c r="S49" s="2"/>
    </row>
    <row r="50" spans="1:19" ht="15" customHeight="1" x14ac:dyDescent="0.3">
      <c r="A50" s="25">
        <v>18.659596823772201</v>
      </c>
      <c r="B50" s="25">
        <v>34.4145023025741</v>
      </c>
      <c r="C50" s="25">
        <v>20.892652595497701</v>
      </c>
      <c r="D50" s="25">
        <v>3.6292415617198199</v>
      </c>
      <c r="E50" s="25">
        <v>10.966692289847799</v>
      </c>
      <c r="F50" s="25">
        <v>22.421243903414801</v>
      </c>
      <c r="H50" s="4" t="s">
        <v>99</v>
      </c>
      <c r="I50" s="2">
        <v>1</v>
      </c>
      <c r="J50" s="2" t="s">
        <v>102</v>
      </c>
      <c r="L50" s="1" t="s">
        <v>9</v>
      </c>
      <c r="M50" s="35">
        <v>30.22</v>
      </c>
      <c r="N50" s="35">
        <v>41.88</v>
      </c>
      <c r="O50" s="25">
        <v>29.63</v>
      </c>
      <c r="P50" s="25">
        <v>19.899999999999999</v>
      </c>
      <c r="Q50" s="25">
        <v>16.38</v>
      </c>
      <c r="R50" s="25">
        <v>24.36</v>
      </c>
      <c r="S50" s="2"/>
    </row>
    <row r="51" spans="1:19" ht="15" customHeight="1" x14ac:dyDescent="0.3">
      <c r="A51" s="25">
        <v>26.063005332604799</v>
      </c>
      <c r="B51" s="25">
        <v>24.2511868177886</v>
      </c>
      <c r="C51" s="25">
        <v>21.658192741692801</v>
      </c>
      <c r="D51" s="25">
        <v>6.0142838519374502</v>
      </c>
      <c r="E51" s="25">
        <v>11.962096345974301</v>
      </c>
      <c r="F51" s="25">
        <v>16.0482508459088</v>
      </c>
      <c r="H51" s="5" t="s">
        <v>100</v>
      </c>
      <c r="I51" s="2">
        <v>1</v>
      </c>
      <c r="J51" s="2" t="s">
        <v>109</v>
      </c>
      <c r="L51" s="1" t="s">
        <v>10</v>
      </c>
      <c r="M51" s="25">
        <v>19.46</v>
      </c>
      <c r="N51" s="35">
        <v>30.52</v>
      </c>
      <c r="O51" s="25">
        <v>16.850000000000001</v>
      </c>
      <c r="P51" s="25">
        <v>3.6349999999999998</v>
      </c>
      <c r="Q51" s="25">
        <v>10.925000000000001</v>
      </c>
      <c r="R51" s="25">
        <v>11.99</v>
      </c>
      <c r="S51" s="2"/>
    </row>
    <row r="52" spans="1:19" ht="15" customHeight="1" x14ac:dyDescent="0.3">
      <c r="A52" s="25">
        <v>24.699529527572299</v>
      </c>
      <c r="B52" s="25">
        <v>36.038830379624798</v>
      </c>
      <c r="C52" s="25">
        <v>18.791953883237099</v>
      </c>
      <c r="D52" s="25">
        <v>14.6509194754722</v>
      </c>
      <c r="E52" s="25">
        <v>11.7646847034119</v>
      </c>
      <c r="F52" s="25">
        <v>13.9883227304515</v>
      </c>
      <c r="H52" s="5"/>
      <c r="I52" s="2"/>
      <c r="J52" s="2"/>
      <c r="L52" s="1" t="s">
        <v>11</v>
      </c>
      <c r="M52" s="25">
        <v>17.829999999999998</v>
      </c>
      <c r="N52" s="25">
        <v>25.145</v>
      </c>
      <c r="O52" s="25">
        <v>11.19</v>
      </c>
      <c r="P52" s="25">
        <v>3.2650000000000001</v>
      </c>
      <c r="Q52" s="25">
        <v>9.5050000000000008</v>
      </c>
      <c r="R52" s="25">
        <v>10.79</v>
      </c>
      <c r="S52" s="2"/>
    </row>
    <row r="53" spans="1:19" ht="15" customHeight="1" x14ac:dyDescent="0.3">
      <c r="A53" s="25">
        <v>25.799379148463501</v>
      </c>
      <c r="B53" s="25">
        <v>28.571200870402699</v>
      </c>
      <c r="C53" s="25">
        <v>26.793296806761902</v>
      </c>
      <c r="D53" s="25">
        <v>13.386566769027</v>
      </c>
      <c r="E53" s="25">
        <v>10.8842568118835</v>
      </c>
      <c r="F53" s="25">
        <v>10.7893126913317</v>
      </c>
      <c r="L53" s="1" t="s">
        <v>12</v>
      </c>
      <c r="M53" s="25">
        <v>25.805</v>
      </c>
      <c r="N53" s="25">
        <v>36.24</v>
      </c>
      <c r="O53" s="25">
        <v>21.26</v>
      </c>
      <c r="P53" s="25">
        <v>12.015000000000001</v>
      </c>
      <c r="Q53" s="25">
        <v>11.895</v>
      </c>
      <c r="R53" s="25">
        <v>15.984999999999999</v>
      </c>
      <c r="S53" s="2"/>
    </row>
    <row r="54" spans="1:19" ht="15" customHeight="1" x14ac:dyDescent="0.3">
      <c r="A54" s="25">
        <v>19.421072729522699</v>
      </c>
      <c r="B54" s="25">
        <v>20.573344670219601</v>
      </c>
      <c r="C54" s="25">
        <v>18.1972839832431</v>
      </c>
      <c r="D54" s="25">
        <v>14.0993603326247</v>
      </c>
      <c r="E54" s="25">
        <v>7.5791836566440702</v>
      </c>
      <c r="F54" s="25">
        <v>10.567259313601699</v>
      </c>
      <c r="L54" s="1" t="s">
        <v>59</v>
      </c>
      <c r="M54" s="25">
        <v>14.95</v>
      </c>
      <c r="N54" s="25">
        <v>20.57</v>
      </c>
      <c r="O54" s="25">
        <v>4.5</v>
      </c>
      <c r="P54" s="25">
        <v>2.78</v>
      </c>
      <c r="Q54" s="25">
        <v>7.48</v>
      </c>
      <c r="R54" s="25">
        <v>5.76</v>
      </c>
      <c r="S54" s="2"/>
    </row>
    <row r="55" spans="1:19" ht="15" customHeight="1" x14ac:dyDescent="0.3">
      <c r="A55" s="25">
        <v>17.557062954516699</v>
      </c>
      <c r="B55" s="25">
        <v>23.378053754995101</v>
      </c>
      <c r="C55" s="25">
        <v>21.257909056206199</v>
      </c>
      <c r="D55" s="25">
        <v>3.0880896603735999</v>
      </c>
      <c r="E55" s="25">
        <v>7.8367794270933304</v>
      </c>
      <c r="F55" s="25">
        <v>11.051520491418501</v>
      </c>
      <c r="L55" s="1" t="s">
        <v>60</v>
      </c>
      <c r="M55" s="25">
        <v>30.22</v>
      </c>
      <c r="N55" s="25">
        <v>41.88</v>
      </c>
      <c r="O55" s="25">
        <v>29.63</v>
      </c>
      <c r="P55" s="25">
        <v>19.899999999999999</v>
      </c>
      <c r="Q55" s="25">
        <v>11.96</v>
      </c>
      <c r="R55" s="25">
        <v>22.42</v>
      </c>
      <c r="S55" s="2"/>
    </row>
    <row r="56" spans="1:19" ht="15" customHeight="1" x14ac:dyDescent="0.3">
      <c r="A56" s="25">
        <v>16.491053905507901</v>
      </c>
      <c r="B56" s="25">
        <v>23.555414275002899</v>
      </c>
      <c r="C56" s="25">
        <v>11.7287631894929</v>
      </c>
      <c r="D56" s="25">
        <v>11.6732250602794</v>
      </c>
      <c r="E56" s="25">
        <v>7.4777993467172896</v>
      </c>
      <c r="F56" s="25">
        <v>5.7614369534745897</v>
      </c>
      <c r="L56" s="1" t="s">
        <v>39</v>
      </c>
      <c r="M56" s="2"/>
      <c r="N56" s="2"/>
      <c r="O56" s="2"/>
      <c r="P56" s="2"/>
      <c r="Q56" s="2" t="s">
        <v>111</v>
      </c>
      <c r="R56" s="2">
        <v>24.36</v>
      </c>
      <c r="S56" s="2"/>
    </row>
    <row r="57" spans="1:19" ht="15" customHeight="1" x14ac:dyDescent="0.3">
      <c r="A57" s="25">
        <v>26.742832286521601</v>
      </c>
      <c r="B57" s="25">
        <v>31.931910700260399</v>
      </c>
      <c r="C57" s="25">
        <v>24.4779543333131</v>
      </c>
      <c r="D57" s="25">
        <v>19.897357525623601</v>
      </c>
      <c r="E57" s="25">
        <v>9.9959009418312395</v>
      </c>
      <c r="F57" s="25">
        <v>8.6426631635581508</v>
      </c>
    </row>
    <row r="58" spans="1:19" ht="15" customHeight="1" x14ac:dyDescent="0.3">
      <c r="A58" s="25">
        <v>24.305722327772401</v>
      </c>
      <c r="B58" s="25">
        <v>27.6793367801004</v>
      </c>
      <c r="C58" s="25">
        <v>10.9797019290503</v>
      </c>
      <c r="D58" s="25">
        <v>7.2286972731864196</v>
      </c>
      <c r="E58" s="25">
        <v>9.4840714201814293</v>
      </c>
      <c r="F58" s="25">
        <v>9.7110924051515699</v>
      </c>
    </row>
    <row r="59" spans="1:19" ht="15" customHeight="1" x14ac:dyDescent="0.3">
      <c r="A59" s="25">
        <v>19.501107107196798</v>
      </c>
      <c r="B59" s="25">
        <v>25.996143735640601</v>
      </c>
      <c r="C59" s="25">
        <v>4.4985266733476399</v>
      </c>
      <c r="D59" s="25">
        <v>3.5806228367908002</v>
      </c>
      <c r="E59" s="25">
        <v>15.6220300588251</v>
      </c>
      <c r="F59" s="25">
        <v>12.126818456423401</v>
      </c>
    </row>
    <row r="60" spans="1:19" ht="15" customHeight="1" x14ac:dyDescent="0.3">
      <c r="A60" s="25">
        <v>30.221619309963899</v>
      </c>
      <c r="B60" s="25">
        <v>29.427517314371599</v>
      </c>
      <c r="C60" s="25">
        <v>9.3593041442246907</v>
      </c>
      <c r="D60" s="25">
        <v>3.3336663353868801</v>
      </c>
      <c r="E60" s="25">
        <v>16.375368368361201</v>
      </c>
      <c r="F60" s="25">
        <v>17.785933760066399</v>
      </c>
    </row>
    <row r="61" spans="1:19" ht="15" customHeight="1" x14ac:dyDescent="0.3">
      <c r="A61" s="25">
        <v>22.8916715890741</v>
      </c>
      <c r="B61" s="25">
        <v>41.659438618873999</v>
      </c>
      <c r="C61" s="25">
        <v>13.6491294539302</v>
      </c>
      <c r="D61" s="25">
        <v>3.0918341897997901</v>
      </c>
      <c r="E61" s="25">
        <v>15.5100978811235</v>
      </c>
      <c r="F61" s="25">
        <v>15.922092750784801</v>
      </c>
    </row>
    <row r="62" spans="1:19" ht="15" customHeight="1" x14ac:dyDescent="0.3">
      <c r="A62" s="25">
        <v>25.805751135314001</v>
      </c>
      <c r="B62" s="25">
        <v>39.987314511612098</v>
      </c>
      <c r="C62" s="25">
        <v>15.1617536968138</v>
      </c>
      <c r="D62" s="25">
        <v>3.0929935404685001</v>
      </c>
      <c r="E62" s="25">
        <v>16.122236064234698</v>
      </c>
      <c r="F62" s="25">
        <v>15.4460177655875</v>
      </c>
    </row>
    <row r="63" spans="1:19" ht="15" customHeight="1" x14ac:dyDescent="0.3">
      <c r="A63" s="25">
        <v>18.420476169645799</v>
      </c>
      <c r="B63" s="25">
        <v>36.206708208002702</v>
      </c>
      <c r="C63" s="25">
        <v>19.513367521997299</v>
      </c>
      <c r="D63" s="25">
        <v>2.7832245795495298</v>
      </c>
      <c r="E63" s="25">
        <v>11.350932772487299</v>
      </c>
      <c r="F63" s="25">
        <v>11.8471826808785</v>
      </c>
    </row>
    <row r="64" spans="1:19" ht="15" customHeight="1" x14ac:dyDescent="0.3">
      <c r="A64" s="25">
        <v>26.509066001887501</v>
      </c>
      <c r="B64" s="25">
        <v>41.160577892045701</v>
      </c>
      <c r="C64" s="25">
        <v>29.627948925627798</v>
      </c>
      <c r="D64" s="25">
        <v>12.357896419321801</v>
      </c>
      <c r="E64" s="25">
        <v>10.628798602027199</v>
      </c>
      <c r="F64" s="25">
        <v>17.438360353384802</v>
      </c>
    </row>
    <row r="65" spans="1:6" ht="15" customHeight="1" x14ac:dyDescent="0.3">
      <c r="A65" s="25">
        <v>18.236418412369002</v>
      </c>
      <c r="B65" s="25">
        <v>41.884548811402702</v>
      </c>
      <c r="C65" s="25">
        <v>21.2567903524786</v>
      </c>
      <c r="D65" s="25">
        <v>4.1397267354191802</v>
      </c>
      <c r="E65" s="25">
        <v>9.5295471739355992</v>
      </c>
      <c r="F65" s="25">
        <v>13.7284623805613</v>
      </c>
    </row>
    <row r="66" spans="1:6" ht="15" customHeight="1" x14ac:dyDescent="0.3">
      <c r="A66" s="25">
        <v>18.104453964491</v>
      </c>
      <c r="B66" s="25">
        <v>36.269780259747002</v>
      </c>
      <c r="C66" s="25">
        <v>15.4991499126435</v>
      </c>
      <c r="D66" s="25">
        <v>3.3297516960892501</v>
      </c>
      <c r="E66" s="25">
        <v>10.282263834308701</v>
      </c>
      <c r="F66" s="25">
        <v>11.757310275668001</v>
      </c>
    </row>
    <row r="67" spans="1:6" ht="15" customHeight="1" x14ac:dyDescent="0.3">
      <c r="A67" s="25">
        <v>16.391464527727202</v>
      </c>
      <c r="B67" s="25">
        <v>24.662821112597801</v>
      </c>
      <c r="C67" s="25">
        <v>10.5504685045758</v>
      </c>
      <c r="D67" s="25">
        <v>3.33295347958882</v>
      </c>
      <c r="E67" s="25">
        <v>11.051974764838199</v>
      </c>
      <c r="F67" s="25">
        <v>10.790087708987601</v>
      </c>
    </row>
    <row r="68" spans="1:6" ht="15" customHeight="1" x14ac:dyDescent="0.3">
      <c r="A68" s="25">
        <v>14.946818690225699</v>
      </c>
      <c r="B68" s="25">
        <v>31.605779983147102</v>
      </c>
      <c r="C68" s="25">
        <v>6.28768639025742</v>
      </c>
      <c r="D68" s="25">
        <v>3.2025184681519701</v>
      </c>
      <c r="E68" s="25">
        <v>11.831838810028</v>
      </c>
      <c r="F68" s="25">
        <v>11.0375408550816</v>
      </c>
    </row>
  </sheetData>
  <mergeCells count="9">
    <mergeCell ref="A47:F47"/>
    <mergeCell ref="L1:R1"/>
    <mergeCell ref="L24:R24"/>
    <mergeCell ref="L47:R47"/>
    <mergeCell ref="A1:F1"/>
    <mergeCell ref="A24:F24"/>
    <mergeCell ref="H2:J2"/>
    <mergeCell ref="H24:J24"/>
    <mergeCell ref="H47:J47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AF8EF1-DF56-467E-ABE1-DE0B3519E1E0}">
  <dimension ref="A1:L22"/>
  <sheetViews>
    <sheetView workbookViewId="0">
      <selection activeCell="G4" sqref="G4"/>
    </sheetView>
  </sheetViews>
  <sheetFormatPr defaultRowHeight="14.4" x14ac:dyDescent="0.3"/>
  <cols>
    <col min="1" max="1" width="13.21875" style="15" customWidth="1"/>
    <col min="2" max="2" width="17.33203125" style="15" bestFit="1" customWidth="1"/>
    <col min="3" max="10" width="8.88671875" style="15"/>
    <col min="11" max="11" width="20.77734375" style="15" bestFit="1" customWidth="1"/>
    <col min="12" max="12" width="17.6640625" style="15" bestFit="1" customWidth="1"/>
    <col min="13" max="16384" width="8.88671875" style="15"/>
  </cols>
  <sheetData>
    <row r="1" spans="1:12" x14ac:dyDescent="0.3">
      <c r="C1" s="29" t="s">
        <v>58</v>
      </c>
      <c r="D1" s="29"/>
      <c r="E1" s="29"/>
      <c r="F1" s="29"/>
      <c r="G1" s="29"/>
      <c r="H1" s="29"/>
      <c r="I1" s="29"/>
      <c r="J1" s="29"/>
      <c r="K1" s="29"/>
      <c r="L1" s="29"/>
    </row>
    <row r="2" spans="1:12" x14ac:dyDescent="0.3">
      <c r="C2" s="12" t="s">
        <v>0</v>
      </c>
      <c r="D2" s="12" t="s">
        <v>1</v>
      </c>
      <c r="E2" s="12" t="s">
        <v>2</v>
      </c>
      <c r="F2" s="12" t="s">
        <v>3</v>
      </c>
      <c r="G2" s="12" t="s">
        <v>4</v>
      </c>
      <c r="H2" s="12" t="s">
        <v>5</v>
      </c>
      <c r="I2" s="12" t="s">
        <v>6</v>
      </c>
      <c r="J2" s="12" t="s">
        <v>25</v>
      </c>
      <c r="K2" s="12" t="s">
        <v>62</v>
      </c>
      <c r="L2" s="12" t="s">
        <v>26</v>
      </c>
    </row>
    <row r="3" spans="1:12" x14ac:dyDescent="0.3">
      <c r="A3" s="30" t="s">
        <v>29</v>
      </c>
      <c r="B3" s="16" t="s">
        <v>16</v>
      </c>
      <c r="C3" s="17">
        <v>0.13287907936160101</v>
      </c>
      <c r="D3" s="17">
        <v>0.35155413004122998</v>
      </c>
      <c r="E3" s="17">
        <v>0.191973862792225</v>
      </c>
      <c r="F3" s="17">
        <v>0.21860174532339799</v>
      </c>
      <c r="G3" s="17">
        <v>1.0315473139224699E-3</v>
      </c>
      <c r="H3" s="17">
        <v>8.8987062017692797E-2</v>
      </c>
      <c r="I3" s="17">
        <v>3.7107850678952801E-2</v>
      </c>
      <c r="J3" s="17">
        <v>0.14599999999999999</v>
      </c>
      <c r="K3" s="18">
        <v>1</v>
      </c>
      <c r="L3" s="18" t="s">
        <v>31</v>
      </c>
    </row>
    <row r="4" spans="1:12" x14ac:dyDescent="0.3">
      <c r="A4" s="30"/>
      <c r="B4" s="16" t="s">
        <v>27</v>
      </c>
      <c r="C4" s="17">
        <v>0.51394655739230499</v>
      </c>
      <c r="D4" s="17">
        <v>0.241614070508402</v>
      </c>
      <c r="E4" s="17">
        <v>5.8746037849014998E-2</v>
      </c>
      <c r="F4" s="17">
        <v>0.49900974605887299</v>
      </c>
      <c r="G4" s="17">
        <v>-8.1043872912984496E-2</v>
      </c>
      <c r="H4" s="17">
        <v>0.133090982767329</v>
      </c>
      <c r="I4" s="17">
        <v>0.269842758782811</v>
      </c>
      <c r="J4" s="17">
        <v>0.23400000000000001</v>
      </c>
      <c r="K4" s="18">
        <v>1</v>
      </c>
      <c r="L4" s="18" t="s">
        <v>32</v>
      </c>
    </row>
    <row r="5" spans="1:12" x14ac:dyDescent="0.3">
      <c r="A5" s="30" t="s">
        <v>30</v>
      </c>
      <c r="B5" s="16" t="s">
        <v>17</v>
      </c>
      <c r="C5" s="17">
        <v>0.14829298681137101</v>
      </c>
      <c r="D5" s="17">
        <v>6.9431113316253401E-2</v>
      </c>
      <c r="E5" s="17">
        <v>0.107653589610368</v>
      </c>
      <c r="F5" s="17">
        <v>0.13060178335046199</v>
      </c>
      <c r="G5" s="17">
        <v>-5.4808113064083501E-2</v>
      </c>
      <c r="H5" s="17">
        <v>0.19915553313988801</v>
      </c>
      <c r="I5" s="17">
        <v>7.2551096049640801E-2</v>
      </c>
      <c r="J5" s="17">
        <v>9.6000000000000002E-2</v>
      </c>
      <c r="K5" s="18">
        <v>1</v>
      </c>
      <c r="L5" s="18" t="s">
        <v>33</v>
      </c>
    </row>
    <row r="6" spans="1:12" x14ac:dyDescent="0.3">
      <c r="A6" s="30"/>
      <c r="B6" s="16" t="s">
        <v>28</v>
      </c>
      <c r="C6" s="17">
        <v>0.151016328570409</v>
      </c>
      <c r="D6" s="17">
        <v>-1.10766045548653E-2</v>
      </c>
      <c r="E6" s="17">
        <v>0.1</v>
      </c>
      <c r="F6" s="17">
        <v>5.995670995671E-2</v>
      </c>
      <c r="G6" s="17">
        <v>-0.186341205737757</v>
      </c>
      <c r="H6" s="17">
        <v>0.32667972320146199</v>
      </c>
      <c r="I6" s="17">
        <v>7.8098094483397398E-2</v>
      </c>
      <c r="J6" s="17">
        <v>7.3999999999999996E-2</v>
      </c>
      <c r="K6" s="18">
        <v>0</v>
      </c>
      <c r="L6" s="18" t="s">
        <v>34</v>
      </c>
    </row>
    <row r="7" spans="1:12" x14ac:dyDescent="0.3">
      <c r="B7" s="16"/>
      <c r="G7" s="19"/>
      <c r="H7" s="19"/>
      <c r="I7" s="19"/>
      <c r="J7" s="20"/>
      <c r="K7" s="20"/>
      <c r="L7" s="18"/>
    </row>
    <row r="8" spans="1:12" x14ac:dyDescent="0.3">
      <c r="B8" s="16"/>
      <c r="G8" s="18"/>
      <c r="H8" s="18"/>
      <c r="I8" s="18"/>
      <c r="J8" s="20"/>
      <c r="K8" s="20"/>
      <c r="L8" s="18"/>
    </row>
    <row r="13" spans="1:12" x14ac:dyDescent="0.3">
      <c r="E13" s="21"/>
    </row>
    <row r="14" spans="1:12" x14ac:dyDescent="0.3">
      <c r="E14" s="21"/>
    </row>
    <row r="15" spans="1:12" x14ac:dyDescent="0.3">
      <c r="E15" s="21"/>
    </row>
    <row r="16" spans="1:12" x14ac:dyDescent="0.3">
      <c r="E16" s="18"/>
    </row>
    <row r="17" spans="2:5" x14ac:dyDescent="0.3">
      <c r="E17" s="18"/>
    </row>
    <row r="18" spans="2:5" x14ac:dyDescent="0.3">
      <c r="B18" s="18"/>
      <c r="C18" s="18"/>
      <c r="D18" s="18"/>
      <c r="E18" s="18"/>
    </row>
    <row r="19" spans="2:5" x14ac:dyDescent="0.3">
      <c r="B19" s="18"/>
      <c r="C19" s="18"/>
      <c r="D19" s="18"/>
      <c r="E19" s="18"/>
    </row>
    <row r="20" spans="2:5" x14ac:dyDescent="0.3">
      <c r="B20" s="18"/>
      <c r="C20" s="18"/>
      <c r="D20" s="18"/>
      <c r="E20" s="18"/>
    </row>
    <row r="21" spans="2:5" x14ac:dyDescent="0.3">
      <c r="B21" s="18"/>
      <c r="C21" s="18"/>
      <c r="D21" s="18"/>
      <c r="E21" s="18"/>
    </row>
    <row r="22" spans="2:5" x14ac:dyDescent="0.3">
      <c r="B22" s="18"/>
      <c r="C22" s="18"/>
      <c r="D22" s="18"/>
      <c r="E22" s="18"/>
    </row>
  </sheetData>
  <mergeCells count="3">
    <mergeCell ref="C1:L1"/>
    <mergeCell ref="A3:A4"/>
    <mergeCell ref="A5:A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BDECCE-919F-47A0-857C-FC22B9B57B0C}">
  <dimension ref="A1:T30"/>
  <sheetViews>
    <sheetView topLeftCell="F1" workbookViewId="0">
      <selection activeCell="J15" sqref="J15"/>
    </sheetView>
  </sheetViews>
  <sheetFormatPr defaultRowHeight="14.4" x14ac:dyDescent="0.3"/>
  <cols>
    <col min="1" max="1" width="12.44140625" bestFit="1" customWidth="1"/>
    <col min="2" max="7" width="13.33203125" bestFit="1" customWidth="1"/>
    <col min="8" max="9" width="36" customWidth="1"/>
    <col min="10" max="10" width="29.5546875" customWidth="1"/>
    <col min="12" max="12" width="21.6640625" bestFit="1" customWidth="1"/>
    <col min="13" max="13" width="20.77734375" bestFit="1" customWidth="1"/>
    <col min="14" max="14" width="18.21875" bestFit="1" customWidth="1"/>
  </cols>
  <sheetData>
    <row r="1" spans="1:20" x14ac:dyDescent="0.3">
      <c r="A1" s="30" t="s">
        <v>40</v>
      </c>
      <c r="B1" s="29" t="s">
        <v>68</v>
      </c>
      <c r="C1" s="29"/>
      <c r="D1" s="29"/>
      <c r="E1" s="29"/>
      <c r="F1" s="29"/>
      <c r="G1" s="29"/>
      <c r="H1" s="30" t="s">
        <v>41</v>
      </c>
      <c r="I1" s="30"/>
      <c r="J1" s="30"/>
      <c r="L1" s="28" t="s">
        <v>7</v>
      </c>
      <c r="M1" s="28"/>
      <c r="N1" s="28"/>
      <c r="O1" s="28"/>
    </row>
    <row r="2" spans="1:20" x14ac:dyDescent="0.3">
      <c r="A2" s="30"/>
      <c r="B2" s="29" t="s">
        <v>42</v>
      </c>
      <c r="C2" s="29"/>
      <c r="D2" s="29" t="s">
        <v>43</v>
      </c>
      <c r="E2" s="29"/>
      <c r="F2" s="29" t="s">
        <v>44</v>
      </c>
      <c r="G2" s="29"/>
      <c r="H2" s="30" t="s">
        <v>42</v>
      </c>
      <c r="I2" s="30" t="s">
        <v>43</v>
      </c>
      <c r="J2" s="30" t="s">
        <v>44</v>
      </c>
      <c r="M2" s="5" t="s">
        <v>18</v>
      </c>
      <c r="N2" s="5" t="s">
        <v>35</v>
      </c>
      <c r="O2" s="5" t="s">
        <v>36</v>
      </c>
    </row>
    <row r="3" spans="1:20" x14ac:dyDescent="0.3">
      <c r="A3" s="30"/>
      <c r="B3" s="12" t="s">
        <v>45</v>
      </c>
      <c r="C3" s="12" t="s">
        <v>46</v>
      </c>
      <c r="D3" s="12" t="s">
        <v>45</v>
      </c>
      <c r="E3" s="12" t="s">
        <v>46</v>
      </c>
      <c r="F3" s="12" t="s">
        <v>45</v>
      </c>
      <c r="G3" s="12" t="s">
        <v>46</v>
      </c>
      <c r="H3" s="30"/>
      <c r="I3" s="30"/>
      <c r="J3" s="30"/>
      <c r="L3" s="1" t="s">
        <v>8</v>
      </c>
      <c r="M3" s="6">
        <v>-0.49509999999999998</v>
      </c>
      <c r="N3" s="9">
        <v>-0.58250000000000002</v>
      </c>
      <c r="O3" s="10">
        <v>-0.18840000000000001</v>
      </c>
    </row>
    <row r="4" spans="1:20" x14ac:dyDescent="0.3">
      <c r="A4" s="31" t="s">
        <v>0</v>
      </c>
      <c r="B4" s="13">
        <v>1.4885203659999999</v>
      </c>
      <c r="C4" s="13">
        <v>1.6268706390000001</v>
      </c>
      <c r="D4" s="13">
        <v>1.4902168099999999</v>
      </c>
      <c r="E4" s="13">
        <v>1.5830147729999999</v>
      </c>
      <c r="F4" s="13">
        <v>3.5409786579999998</v>
      </c>
      <c r="G4" s="13">
        <v>4.2558433090000003</v>
      </c>
      <c r="H4" s="14">
        <v>9.2944829999999992E-2</v>
      </c>
      <c r="I4" s="14">
        <v>6.2271451000000012E-2</v>
      </c>
      <c r="J4" s="14">
        <v>0.20188335499999993</v>
      </c>
      <c r="L4" s="1" t="s">
        <v>9</v>
      </c>
      <c r="M4" s="9">
        <v>1.7496</v>
      </c>
      <c r="N4" s="9">
        <v>0.53010000000000002</v>
      </c>
      <c r="O4" s="10">
        <v>1.9384999999999999</v>
      </c>
      <c r="R4" s="7"/>
      <c r="S4" s="7"/>
      <c r="T4" s="7"/>
    </row>
    <row r="5" spans="1:20" x14ac:dyDescent="0.3">
      <c r="A5" s="31"/>
      <c r="B5" s="13">
        <v>1.471909141</v>
      </c>
      <c r="C5" s="13">
        <v>1.6173722340000001</v>
      </c>
      <c r="D5" s="13">
        <v>1.3933635369999999</v>
      </c>
      <c r="E5" s="13">
        <v>1.5530486269999999</v>
      </c>
      <c r="F5" s="13">
        <v>2.919715853</v>
      </c>
      <c r="G5" s="13">
        <v>3.469895884</v>
      </c>
      <c r="H5" s="14">
        <v>9.8826136999999925E-2</v>
      </c>
      <c r="I5" s="14">
        <v>0.11460403999999996</v>
      </c>
      <c r="J5" s="14">
        <v>0.18843615600000008</v>
      </c>
      <c r="L5" s="1" t="s">
        <v>10</v>
      </c>
      <c r="M5" s="6">
        <v>0.19550000000000001</v>
      </c>
      <c r="N5" s="9">
        <v>6.1999999999999998E-3</v>
      </c>
      <c r="O5" s="10">
        <v>0.26340000000000002</v>
      </c>
      <c r="R5" s="7"/>
      <c r="S5" s="7"/>
      <c r="T5" s="7"/>
    </row>
    <row r="6" spans="1:20" x14ac:dyDescent="0.3">
      <c r="A6" s="31"/>
      <c r="B6" s="13">
        <v>1.4813196829999999</v>
      </c>
      <c r="C6" s="13">
        <v>1.7112163279999999</v>
      </c>
      <c r="D6" s="13">
        <v>1.474323872</v>
      </c>
      <c r="E6" s="13">
        <v>1.596757341</v>
      </c>
      <c r="F6" s="13">
        <v>3.5507144130000001</v>
      </c>
      <c r="G6" s="13">
        <v>4.030265698</v>
      </c>
      <c r="H6" s="14">
        <v>0.15519718499999996</v>
      </c>
      <c r="I6" s="14">
        <v>8.3043808999999982E-2</v>
      </c>
      <c r="J6" s="14">
        <v>0.13505769000000001</v>
      </c>
      <c r="L6" s="1" t="s">
        <v>11</v>
      </c>
      <c r="M6" s="6">
        <v>4.2500000000000003E-2</v>
      </c>
      <c r="N6" s="6">
        <v>-0.33329999999999999</v>
      </c>
      <c r="O6" s="10">
        <v>0.18870000000000001</v>
      </c>
      <c r="R6" s="7"/>
      <c r="S6" s="7"/>
      <c r="T6" s="7"/>
    </row>
    <row r="7" spans="1:20" x14ac:dyDescent="0.3">
      <c r="A7" s="31" t="s">
        <v>1</v>
      </c>
      <c r="B7" s="13">
        <v>2.557314576</v>
      </c>
      <c r="C7" s="13">
        <v>6.1221632689999996</v>
      </c>
      <c r="D7" s="13">
        <v>3.5195225450000001</v>
      </c>
      <c r="E7" s="13">
        <v>1.8108506710000001</v>
      </c>
      <c r="F7" s="13">
        <v>2.886398416</v>
      </c>
      <c r="G7" s="13">
        <v>3.6332919960000001</v>
      </c>
      <c r="H7" s="14">
        <v>1.3939812979999999</v>
      </c>
      <c r="I7" s="14">
        <v>-0.48548399740000003</v>
      </c>
      <c r="J7" s="14">
        <v>0.25876316200000005</v>
      </c>
      <c r="L7" s="1" t="s">
        <v>12</v>
      </c>
      <c r="M7" s="6">
        <v>0.50609999999999999</v>
      </c>
      <c r="N7" s="6">
        <v>0.18720000000000001</v>
      </c>
      <c r="O7" s="10">
        <v>0.79600000000000004</v>
      </c>
      <c r="R7" s="7"/>
      <c r="S7" s="7"/>
      <c r="T7" s="7"/>
    </row>
    <row r="8" spans="1:20" x14ac:dyDescent="0.3">
      <c r="A8" s="31"/>
      <c r="B8" s="13">
        <v>2.7049067510000002</v>
      </c>
      <c r="C8" s="13">
        <v>5.5515943380000001</v>
      </c>
      <c r="D8" s="13">
        <v>2.4415657899999998</v>
      </c>
      <c r="E8" s="13">
        <v>1.841716433</v>
      </c>
      <c r="F8" s="13">
        <v>2.4911426030000001</v>
      </c>
      <c r="G8" s="13">
        <v>3.4618584640000001</v>
      </c>
      <c r="H8" s="14">
        <v>1.052416164</v>
      </c>
      <c r="I8" s="14">
        <v>-0.24568224189999996</v>
      </c>
      <c r="J8" s="14">
        <v>0.38966691800000008</v>
      </c>
      <c r="L8" s="1" t="s">
        <v>59</v>
      </c>
      <c r="M8" s="6">
        <v>-0.49509999999999998</v>
      </c>
      <c r="N8" s="9">
        <v>-0.58250000000000002</v>
      </c>
      <c r="O8" s="6">
        <v>-0.18840000000000001</v>
      </c>
      <c r="R8" s="7"/>
      <c r="S8" s="7"/>
      <c r="T8" s="7"/>
    </row>
    <row r="9" spans="1:20" x14ac:dyDescent="0.3">
      <c r="A9" s="31"/>
      <c r="B9" s="13">
        <v>2.592010396</v>
      </c>
      <c r="C9" s="13">
        <v>5.0016416359999996</v>
      </c>
      <c r="D9" s="13">
        <v>2.7530380029999999</v>
      </c>
      <c r="E9" s="13">
        <v>1.825212872</v>
      </c>
      <c r="F9" s="13">
        <v>2.3857179880000001</v>
      </c>
      <c r="G9" s="13">
        <v>3.5933378309999999</v>
      </c>
      <c r="H9" s="14">
        <v>0.92963795299999985</v>
      </c>
      <c r="I9" s="14">
        <v>-0.33701864270000004</v>
      </c>
      <c r="J9" s="14">
        <v>0.50618717299999982</v>
      </c>
      <c r="L9" s="1" t="s">
        <v>60</v>
      </c>
      <c r="M9" s="6">
        <v>1.0524</v>
      </c>
      <c r="N9" s="9">
        <v>0.53010000000000002</v>
      </c>
      <c r="O9" s="6">
        <v>1.6285000000000001</v>
      </c>
      <c r="R9" s="7"/>
      <c r="S9" s="7"/>
      <c r="T9" s="7"/>
    </row>
    <row r="10" spans="1:20" x14ac:dyDescent="0.3">
      <c r="A10" s="31"/>
      <c r="B10" s="13">
        <v>2.0361632250000001</v>
      </c>
      <c r="C10" s="13">
        <v>5.5986955700000003</v>
      </c>
      <c r="D10" s="13">
        <v>3.1017624989999999</v>
      </c>
      <c r="E10" s="13">
        <v>2.2070947799999998</v>
      </c>
      <c r="F10" s="13">
        <v>2.2922969659999999</v>
      </c>
      <c r="G10" s="13">
        <v>4.4206986580000001</v>
      </c>
      <c r="H10" s="14">
        <v>1.7496300400000002</v>
      </c>
      <c r="I10" s="14">
        <v>-0.28843849890000001</v>
      </c>
      <c r="J10" s="14">
        <v>0.928501727</v>
      </c>
      <c r="L10" s="1" t="s">
        <v>39</v>
      </c>
      <c r="M10" s="2" t="s">
        <v>47</v>
      </c>
      <c r="N10" s="2" t="s">
        <v>48</v>
      </c>
      <c r="O10" s="10">
        <v>1.9384999999999999</v>
      </c>
      <c r="R10" s="7"/>
      <c r="S10" s="7"/>
      <c r="T10" s="7"/>
    </row>
    <row r="11" spans="1:20" x14ac:dyDescent="0.3">
      <c r="A11" s="31" t="s">
        <v>2</v>
      </c>
      <c r="B11" s="13">
        <v>8.4718122789999999</v>
      </c>
      <c r="C11" s="13">
        <v>12.58808134</v>
      </c>
      <c r="D11" s="13">
        <v>39.162916080000002</v>
      </c>
      <c r="E11" s="13">
        <v>33.513203670000003</v>
      </c>
      <c r="F11" s="13">
        <v>7.3390809409999997</v>
      </c>
      <c r="G11" s="13">
        <v>21.566163660000001</v>
      </c>
      <c r="H11" s="14">
        <v>0.48587821899999994</v>
      </c>
      <c r="I11" s="14">
        <v>-0.14426179090000005</v>
      </c>
      <c r="J11" s="14">
        <v>1.9385373770000001</v>
      </c>
      <c r="R11" s="7"/>
      <c r="S11" s="7"/>
      <c r="T11" s="7"/>
    </row>
    <row r="12" spans="1:20" x14ac:dyDescent="0.3">
      <c r="A12" s="31"/>
      <c r="B12" s="13">
        <v>2.6183825459999999</v>
      </c>
      <c r="C12" s="13">
        <v>1.890727957</v>
      </c>
      <c r="D12" s="13">
        <v>21.911024210000001</v>
      </c>
      <c r="E12" s="13">
        <v>9.1481918849999992</v>
      </c>
      <c r="F12" s="13">
        <v>3.3604426680000001</v>
      </c>
      <c r="G12" s="13">
        <v>3.3261912329999999</v>
      </c>
      <c r="H12" s="14">
        <v>-0.27790232209999999</v>
      </c>
      <c r="I12" s="14">
        <v>-0.58248451580000005</v>
      </c>
      <c r="J12" s="14">
        <v>-1.0192536699999977E-2</v>
      </c>
      <c r="L12" s="29" t="s">
        <v>67</v>
      </c>
      <c r="M12" s="29"/>
      <c r="N12" s="29"/>
      <c r="R12" s="7"/>
      <c r="S12" s="7"/>
      <c r="T12" s="7"/>
    </row>
    <row r="13" spans="1:20" x14ac:dyDescent="0.3">
      <c r="A13" s="31" t="s">
        <v>3</v>
      </c>
      <c r="B13" s="13">
        <v>2.4567315939999999</v>
      </c>
      <c r="C13" s="13">
        <v>3.1605708840000002</v>
      </c>
      <c r="D13" s="13">
        <v>2.6752097520000002</v>
      </c>
      <c r="E13" s="13">
        <v>1.884650261</v>
      </c>
      <c r="F13" s="13">
        <v>4.5854070629999999</v>
      </c>
      <c r="G13" s="13">
        <v>7.7161161639999998</v>
      </c>
      <c r="H13" s="14">
        <v>0.28649417499999996</v>
      </c>
      <c r="I13" s="14">
        <v>-0.29551308649999997</v>
      </c>
      <c r="J13" s="14">
        <v>0.68275489099999986</v>
      </c>
      <c r="L13" s="18"/>
      <c r="M13" s="12" t="s">
        <v>62</v>
      </c>
      <c r="N13" s="12" t="s">
        <v>61</v>
      </c>
      <c r="R13" s="7"/>
      <c r="S13" s="7"/>
      <c r="T13" s="7"/>
    </row>
    <row r="14" spans="1:20" x14ac:dyDescent="0.3">
      <c r="A14" s="31"/>
      <c r="B14" s="13">
        <v>2.6390878259999999</v>
      </c>
      <c r="C14" s="13">
        <v>2.4085323750000001</v>
      </c>
      <c r="D14" s="13">
        <v>2.7577787690000002</v>
      </c>
      <c r="E14" s="13">
        <v>1.868630206</v>
      </c>
      <c r="F14" s="13">
        <v>6.5984310610000003</v>
      </c>
      <c r="G14" s="13">
        <v>8.6076511040000003</v>
      </c>
      <c r="H14" s="14">
        <v>-8.736179570000005E-2</v>
      </c>
      <c r="I14" s="14">
        <v>-0.32241475390000007</v>
      </c>
      <c r="J14" s="14">
        <v>0.30449966399999995</v>
      </c>
      <c r="L14" s="16" t="s">
        <v>69</v>
      </c>
      <c r="M14" s="18">
        <v>1</v>
      </c>
      <c r="N14" s="18" t="s">
        <v>74</v>
      </c>
      <c r="R14" s="7"/>
      <c r="S14" s="7"/>
      <c r="T14" s="7"/>
    </row>
    <row r="15" spans="1:20" x14ac:dyDescent="0.3">
      <c r="A15" s="31"/>
      <c r="B15" s="13">
        <v>2.0704254390000001</v>
      </c>
      <c r="C15" s="13">
        <v>2.475091645</v>
      </c>
      <c r="D15" s="13">
        <v>3.2093146940000001</v>
      </c>
      <c r="E15" s="13">
        <v>1.9987176710000001</v>
      </c>
      <c r="F15" s="13">
        <v>5.579541828</v>
      </c>
      <c r="G15" s="13">
        <v>9.0678175640000003</v>
      </c>
      <c r="H15" s="14">
        <v>0.19545074999999998</v>
      </c>
      <c r="I15" s="14">
        <v>-0.3772135606</v>
      </c>
      <c r="J15" s="14">
        <v>0.62519035499999998</v>
      </c>
      <c r="L15" s="16" t="s">
        <v>70</v>
      </c>
      <c r="M15" s="18">
        <v>1</v>
      </c>
      <c r="N15" s="18" t="s">
        <v>73</v>
      </c>
      <c r="R15" s="7"/>
      <c r="S15" s="7"/>
      <c r="T15" s="7"/>
    </row>
    <row r="16" spans="1:20" x14ac:dyDescent="0.3">
      <c r="A16" s="31" t="s">
        <v>4</v>
      </c>
      <c r="B16" s="13">
        <v>7.2380971919999997</v>
      </c>
      <c r="C16" s="13">
        <v>7.6821898710000003</v>
      </c>
      <c r="D16" s="13">
        <v>4.6134539869999998</v>
      </c>
      <c r="E16" s="13">
        <v>4.3133890900000003</v>
      </c>
      <c r="F16" s="13">
        <v>10.40007778</v>
      </c>
      <c r="G16" s="13">
        <v>13.12265889</v>
      </c>
      <c r="H16" s="14">
        <v>6.1354893000000035E-2</v>
      </c>
      <c r="I16" s="14">
        <v>-6.5041268100000021E-2</v>
      </c>
      <c r="J16" s="14">
        <v>0.26178468699999996</v>
      </c>
      <c r="L16" s="16" t="s">
        <v>71</v>
      </c>
      <c r="M16" s="24">
        <v>1</v>
      </c>
      <c r="N16" s="18" t="s">
        <v>72</v>
      </c>
      <c r="R16" s="7"/>
      <c r="S16" s="7"/>
      <c r="T16" s="7"/>
    </row>
    <row r="17" spans="1:20" x14ac:dyDescent="0.3">
      <c r="A17" s="31"/>
      <c r="B17" s="13">
        <v>11.533402260000001</v>
      </c>
      <c r="C17" s="13">
        <v>5.8235457549999996</v>
      </c>
      <c r="D17" s="13">
        <v>4.7461185720000003</v>
      </c>
      <c r="E17" s="13">
        <v>5.6407676909999998</v>
      </c>
      <c r="F17" s="13">
        <v>11.39120451</v>
      </c>
      <c r="G17" s="13">
        <v>14.13864233</v>
      </c>
      <c r="H17" s="14">
        <v>-0.49507130490000001</v>
      </c>
      <c r="I17" s="14">
        <v>0.188501215</v>
      </c>
      <c r="J17" s="14">
        <v>0.24118940300000005</v>
      </c>
      <c r="R17" s="7"/>
      <c r="S17" s="7"/>
      <c r="T17" s="7"/>
    </row>
    <row r="18" spans="1:20" x14ac:dyDescent="0.3">
      <c r="A18" s="31"/>
      <c r="B18" s="13">
        <v>5.4752391730000003</v>
      </c>
      <c r="C18" s="13">
        <v>3.626721989</v>
      </c>
      <c r="D18" s="13">
        <v>4.7221947059999998</v>
      </c>
      <c r="E18" s="13">
        <v>5.147723075</v>
      </c>
      <c r="F18" s="13">
        <v>9.0601875369999991</v>
      </c>
      <c r="G18" s="13">
        <v>9.9862211829999996</v>
      </c>
      <c r="H18" s="14">
        <v>-0.33761396090000007</v>
      </c>
      <c r="I18" s="14">
        <v>9.0112414999999974E-2</v>
      </c>
      <c r="J18" s="14">
        <v>0.10220910399999994</v>
      </c>
      <c r="R18" s="7"/>
      <c r="S18" s="7"/>
      <c r="T18" s="7"/>
    </row>
    <row r="19" spans="1:20" x14ac:dyDescent="0.3">
      <c r="A19" s="31"/>
      <c r="B19" s="13">
        <v>8.220200256</v>
      </c>
      <c r="C19" s="13">
        <v>9.0786777880000002</v>
      </c>
      <c r="D19" s="13">
        <v>5.3133508660000004</v>
      </c>
      <c r="E19" s="13">
        <v>6.2870903619999998</v>
      </c>
      <c r="F19" s="13">
        <v>13.063049250000001</v>
      </c>
      <c r="G19" s="13">
        <v>15.54238456</v>
      </c>
      <c r="H19" s="14">
        <v>0.10443511200000004</v>
      </c>
      <c r="I19" s="14">
        <v>0.18326278799999998</v>
      </c>
      <c r="J19" s="14">
        <v>0.18979759299999999</v>
      </c>
      <c r="R19" s="7"/>
      <c r="S19" s="7"/>
      <c r="T19" s="7"/>
    </row>
    <row r="20" spans="1:20" x14ac:dyDescent="0.3">
      <c r="A20" s="31"/>
      <c r="B20" s="13">
        <v>7.783941241</v>
      </c>
      <c r="C20" s="13">
        <v>6.6744687689999997</v>
      </c>
      <c r="D20" s="13">
        <v>9.8655900550000002</v>
      </c>
      <c r="E20" s="13">
        <v>11.183716609999999</v>
      </c>
      <c r="F20" s="13">
        <v>17.80795195</v>
      </c>
      <c r="G20" s="13">
        <v>20.60608792</v>
      </c>
      <c r="H20" s="14">
        <v>-0.14253351069999995</v>
      </c>
      <c r="I20" s="14">
        <v>0.13360848599999997</v>
      </c>
      <c r="J20" s="14">
        <v>0.157128455</v>
      </c>
      <c r="R20" s="7"/>
      <c r="S20" s="7"/>
      <c r="T20" s="7"/>
    </row>
    <row r="21" spans="1:20" x14ac:dyDescent="0.3">
      <c r="A21" s="31"/>
      <c r="B21" s="13">
        <v>13.427141020000001</v>
      </c>
      <c r="C21" s="13">
        <v>7.3622714159999996</v>
      </c>
      <c r="D21" s="13">
        <v>7.358844436</v>
      </c>
      <c r="E21" s="13">
        <v>7.4041798920000002</v>
      </c>
      <c r="F21" s="13">
        <v>15.692476409999999</v>
      </c>
      <c r="G21" s="13">
        <v>12.73659174</v>
      </c>
      <c r="H21" s="14">
        <v>-0.45168733930000005</v>
      </c>
      <c r="I21" s="14">
        <v>6.1606759999999379E-3</v>
      </c>
      <c r="J21" s="14">
        <v>-0.18836317469999997</v>
      </c>
      <c r="R21" s="7"/>
      <c r="S21" s="7"/>
      <c r="T21" s="7"/>
    </row>
    <row r="22" spans="1:20" x14ac:dyDescent="0.3">
      <c r="A22" s="31" t="s">
        <v>5</v>
      </c>
      <c r="B22" s="13">
        <v>21.37005731</v>
      </c>
      <c r="C22" s="13">
        <v>31.250265890000001</v>
      </c>
      <c r="D22" s="13">
        <v>16.579418820000001</v>
      </c>
      <c r="E22" s="13">
        <v>6.9778386650000002</v>
      </c>
      <c r="F22" s="13">
        <v>11.23939508</v>
      </c>
      <c r="G22" s="13">
        <v>13.562418729999999</v>
      </c>
      <c r="H22" s="14">
        <v>0.46233889000000006</v>
      </c>
      <c r="I22" s="14">
        <v>-0.57912646150000002</v>
      </c>
      <c r="J22" s="14">
        <v>0.20668582499999999</v>
      </c>
      <c r="R22" s="7"/>
      <c r="S22" s="7"/>
      <c r="T22" s="7"/>
    </row>
    <row r="23" spans="1:20" x14ac:dyDescent="0.3">
      <c r="A23" s="31"/>
      <c r="B23" s="13">
        <v>23.84773787</v>
      </c>
      <c r="C23" s="13">
        <v>36.610025129999997</v>
      </c>
      <c r="D23" s="13">
        <v>20.295176649999998</v>
      </c>
      <c r="E23" s="13">
        <v>12.93763575</v>
      </c>
      <c r="F23" s="13">
        <v>11.17425014</v>
      </c>
      <c r="G23" s="13">
        <v>14.117689520000001</v>
      </c>
      <c r="H23" s="14">
        <v>0.53515714300000017</v>
      </c>
      <c r="I23" s="14">
        <v>-0.36252657569999996</v>
      </c>
      <c r="J23" s="14">
        <v>0.26341269800000006</v>
      </c>
      <c r="R23" s="7"/>
      <c r="S23" s="7"/>
      <c r="T23" s="7"/>
    </row>
    <row r="24" spans="1:20" x14ac:dyDescent="0.3">
      <c r="A24" s="31"/>
      <c r="B24" s="13">
        <v>16.751076999999999</v>
      </c>
      <c r="C24" s="13">
        <v>25.34274826</v>
      </c>
      <c r="D24" s="13">
        <v>10.39758425</v>
      </c>
      <c r="E24" s="13">
        <v>6.3728478190000004</v>
      </c>
      <c r="F24" s="13">
        <v>8.7608862490000003</v>
      </c>
      <c r="G24" s="13">
        <v>7.8604885390000003</v>
      </c>
      <c r="H24" s="14">
        <v>0.51290261899999989</v>
      </c>
      <c r="I24" s="14">
        <v>-0.38708380069999998</v>
      </c>
      <c r="J24" s="14">
        <v>-0.10277472889999999</v>
      </c>
      <c r="R24" s="7"/>
      <c r="S24" s="7"/>
      <c r="T24" s="7"/>
    </row>
    <row r="25" spans="1:20" x14ac:dyDescent="0.3">
      <c r="A25" s="31" t="s">
        <v>6</v>
      </c>
      <c r="B25" s="13">
        <v>2.2443337529999998</v>
      </c>
      <c r="C25" s="13">
        <v>2.9468462550000001</v>
      </c>
      <c r="D25" s="13">
        <v>2.0552972559999998</v>
      </c>
      <c r="E25" s="13">
        <v>2.5152043339999999</v>
      </c>
      <c r="F25" s="13">
        <v>5.0099485760000002</v>
      </c>
      <c r="G25" s="13">
        <v>10.60270775</v>
      </c>
      <c r="H25" s="14">
        <v>0.31301605700000013</v>
      </c>
      <c r="I25" s="14">
        <v>0.22376669699999993</v>
      </c>
      <c r="J25" s="14">
        <v>1.1163306549999998</v>
      </c>
      <c r="R25" s="7"/>
      <c r="S25" s="7"/>
      <c r="T25" s="7"/>
    </row>
    <row r="26" spans="1:20" x14ac:dyDescent="0.3">
      <c r="A26" s="31"/>
      <c r="B26" s="13">
        <v>2.2080103040000001</v>
      </c>
      <c r="C26" s="13">
        <v>2.5781855039999999</v>
      </c>
      <c r="D26" s="13">
        <v>2.4939081889999999</v>
      </c>
      <c r="E26" s="13">
        <v>3.5528598329999999</v>
      </c>
      <c r="F26" s="13">
        <v>4.7087445319999999</v>
      </c>
      <c r="G26" s="13">
        <v>8.634832179</v>
      </c>
      <c r="H26" s="14">
        <v>0.16765102900000003</v>
      </c>
      <c r="I26" s="14">
        <v>0.42461532799999985</v>
      </c>
      <c r="J26" s="14">
        <v>0.83378650499999996</v>
      </c>
      <c r="R26" s="7"/>
      <c r="S26" s="7"/>
      <c r="T26" s="7"/>
    </row>
    <row r="27" spans="1:20" x14ac:dyDescent="0.3">
      <c r="A27" s="31"/>
      <c r="B27" s="13">
        <v>1.5223075509999999</v>
      </c>
      <c r="C27" s="13">
        <v>1.5774299899999999</v>
      </c>
      <c r="D27" s="13">
        <v>1.7870218389999999</v>
      </c>
      <c r="E27" s="13">
        <v>2.3638016550000001</v>
      </c>
      <c r="F27" s="13">
        <v>5.1764535550000002</v>
      </c>
      <c r="G27" s="13">
        <v>8.3829614600000006</v>
      </c>
      <c r="H27" s="14">
        <v>3.6209790999999998E-2</v>
      </c>
      <c r="I27" s="14">
        <v>0.32276036199999991</v>
      </c>
      <c r="J27" s="14">
        <v>0.61944106500000007</v>
      </c>
      <c r="R27" s="7"/>
      <c r="S27" s="7"/>
      <c r="T27" s="7"/>
    </row>
    <row r="28" spans="1:20" x14ac:dyDescent="0.3">
      <c r="A28" s="31"/>
      <c r="B28" s="13">
        <v>2.7283885969999999</v>
      </c>
      <c r="C28" s="13">
        <v>3.385859054</v>
      </c>
      <c r="D28" s="13">
        <v>2.903824116</v>
      </c>
      <c r="E28" s="13">
        <v>4.019508804</v>
      </c>
      <c r="F28" s="13">
        <v>4.6704713379999996</v>
      </c>
      <c r="G28" s="13">
        <v>9.1609434959999998</v>
      </c>
      <c r="H28" s="14">
        <v>0.24097390599999996</v>
      </c>
      <c r="I28" s="14">
        <v>0.38421221300000014</v>
      </c>
      <c r="J28" s="14">
        <v>0.96146016800000011</v>
      </c>
      <c r="R28" s="7"/>
      <c r="S28" s="7"/>
      <c r="T28" s="7"/>
    </row>
    <row r="29" spans="1:20" x14ac:dyDescent="0.3">
      <c r="A29" s="31"/>
      <c r="B29" s="13">
        <v>4.0695376599999999</v>
      </c>
      <c r="C29" s="13">
        <v>7.3761500050000004</v>
      </c>
      <c r="D29" s="13">
        <v>7.0602516319999999</v>
      </c>
      <c r="E29" s="13">
        <v>10.802657200000001</v>
      </c>
      <c r="F29" s="13">
        <v>5.7252457249999997</v>
      </c>
      <c r="G29" s="13">
        <v>15.048555589999999</v>
      </c>
      <c r="H29" s="14">
        <v>0.8125277660000001</v>
      </c>
      <c r="I29" s="14">
        <v>0.53006688200000018</v>
      </c>
      <c r="J29" s="14">
        <v>1.6284558449999997</v>
      </c>
      <c r="R29" s="7"/>
      <c r="S29" s="7"/>
      <c r="T29" s="7"/>
    </row>
    <row r="30" spans="1:20" x14ac:dyDescent="0.3">
      <c r="A30" s="31"/>
      <c r="B30" s="13">
        <v>2.1143133540000001</v>
      </c>
      <c r="C30" s="13">
        <v>2.558380337</v>
      </c>
      <c r="D30" s="13">
        <v>2.8760361809999999</v>
      </c>
      <c r="E30" s="13">
        <v>3.9297759000000001</v>
      </c>
      <c r="F30" s="13">
        <v>6.5277095709999999</v>
      </c>
      <c r="G30" s="13">
        <v>12.522924789999999</v>
      </c>
      <c r="H30" s="14">
        <v>0.21002893599999994</v>
      </c>
      <c r="I30" s="14">
        <v>0.36638611300000007</v>
      </c>
      <c r="J30" s="14">
        <v>0.91842554500000007</v>
      </c>
      <c r="R30" s="7"/>
      <c r="S30" s="7"/>
      <c r="T30" s="7"/>
    </row>
  </sheetData>
  <mergeCells count="18">
    <mergeCell ref="L12:N12"/>
    <mergeCell ref="L1:O1"/>
    <mergeCell ref="H2:H3"/>
    <mergeCell ref="I2:I3"/>
    <mergeCell ref="J2:J3"/>
    <mergeCell ref="H1:J1"/>
    <mergeCell ref="A22:A24"/>
    <mergeCell ref="A25:A30"/>
    <mergeCell ref="A4:A6"/>
    <mergeCell ref="A7:A10"/>
    <mergeCell ref="B2:C2"/>
    <mergeCell ref="A1:A3"/>
    <mergeCell ref="B1:G1"/>
    <mergeCell ref="A11:A12"/>
    <mergeCell ref="A13:A15"/>
    <mergeCell ref="A16:A21"/>
    <mergeCell ref="D2:E2"/>
    <mergeCell ref="F2:G2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8BAC11-9F68-4517-BE34-6A2B1A50C5D4}">
  <dimension ref="A1:L29"/>
  <sheetViews>
    <sheetView workbookViewId="0">
      <selection activeCell="G25" sqref="G25"/>
    </sheetView>
  </sheetViews>
  <sheetFormatPr defaultRowHeight="14.4" x14ac:dyDescent="0.3"/>
  <cols>
    <col min="1" max="1" width="8.88671875" style="15"/>
    <col min="2" max="3" width="45.5546875" style="15" customWidth="1"/>
    <col min="4" max="4" width="8.88671875" style="15"/>
    <col min="5" max="5" width="24.5546875" style="15" bestFit="1" customWidth="1"/>
    <col min="6" max="6" width="20.77734375" style="15" bestFit="1" customWidth="1"/>
    <col min="7" max="7" width="18.21875" style="15" bestFit="1" customWidth="1"/>
    <col min="8" max="14" width="8.88671875" style="15"/>
    <col min="15" max="15" width="14.109375" style="15" bestFit="1" customWidth="1"/>
    <col min="16" max="16384" width="8.88671875" style="15"/>
  </cols>
  <sheetData>
    <row r="1" spans="1:12" x14ac:dyDescent="0.3">
      <c r="B1" s="30" t="s">
        <v>41</v>
      </c>
      <c r="C1" s="30"/>
      <c r="E1" s="29" t="s">
        <v>7</v>
      </c>
      <c r="F1" s="29"/>
      <c r="G1" s="29"/>
    </row>
    <row r="2" spans="1:12" x14ac:dyDescent="0.3">
      <c r="B2" s="11" t="s">
        <v>37</v>
      </c>
      <c r="C2" s="11" t="s">
        <v>38</v>
      </c>
      <c r="D2" s="11"/>
      <c r="F2" s="11" t="s">
        <v>37</v>
      </c>
      <c r="G2" s="11" t="s">
        <v>38</v>
      </c>
      <c r="L2" s="22"/>
    </row>
    <row r="3" spans="1:12" x14ac:dyDescent="0.3">
      <c r="A3" s="31" t="s">
        <v>0</v>
      </c>
      <c r="B3" s="14">
        <v>2.8875273999999999E-2</v>
      </c>
      <c r="C3" s="14">
        <v>-9.0639848199999998E-2</v>
      </c>
      <c r="E3" s="16" t="s">
        <v>8</v>
      </c>
      <c r="F3" s="20">
        <v>-0.57520000000000004</v>
      </c>
      <c r="G3" s="20">
        <v>-0.59319999999999995</v>
      </c>
      <c r="L3" s="22"/>
    </row>
    <row r="4" spans="1:12" x14ac:dyDescent="0.3">
      <c r="A4" s="31"/>
      <c r="B4" s="14">
        <v>-1.41556131999999E-2</v>
      </c>
      <c r="C4" s="14">
        <v>-7.5401626599999896E-2</v>
      </c>
      <c r="E4" s="16" t="s">
        <v>9</v>
      </c>
      <c r="F4" s="20">
        <v>3.6528999999999998</v>
      </c>
      <c r="G4" s="20">
        <v>0.90180000000000005</v>
      </c>
      <c r="L4" s="22"/>
    </row>
    <row r="5" spans="1:12" x14ac:dyDescent="0.3">
      <c r="A5" s="31"/>
      <c r="B5" s="14">
        <v>6.6620921E-2</v>
      </c>
      <c r="C5" s="14">
        <v>1.7743147000000101E-2</v>
      </c>
      <c r="E5" s="16" t="s">
        <v>10</v>
      </c>
      <c r="F5" s="20">
        <v>0.13519999999999999</v>
      </c>
      <c r="G5" s="20">
        <v>-0.25900000000000001</v>
      </c>
      <c r="L5" s="22"/>
    </row>
    <row r="6" spans="1:12" x14ac:dyDescent="0.3">
      <c r="A6" s="31" t="s">
        <v>1</v>
      </c>
      <c r="B6" s="14">
        <v>3.6528801560000002</v>
      </c>
      <c r="C6" s="14">
        <v>0.90185204900000004</v>
      </c>
      <c r="E6" s="16" t="s">
        <v>11</v>
      </c>
      <c r="F6" s="20">
        <v>-0.11169999999999999</v>
      </c>
      <c r="G6" s="20">
        <v>-0.36249999999999999</v>
      </c>
      <c r="L6" s="22"/>
    </row>
    <row r="7" spans="1:12" x14ac:dyDescent="0.3">
      <c r="A7" s="31"/>
      <c r="B7" s="14">
        <v>1.7208906879999999</v>
      </c>
      <c r="C7" s="14">
        <v>0.47691230000000001</v>
      </c>
      <c r="E7" s="16" t="s">
        <v>12</v>
      </c>
      <c r="F7" s="20">
        <v>1.286</v>
      </c>
      <c r="G7" s="20">
        <v>0.1633</v>
      </c>
      <c r="L7" s="22"/>
    </row>
    <row r="8" spans="1:12" x14ac:dyDescent="0.3">
      <c r="A8" s="31"/>
      <c r="B8" s="14">
        <v>1.910546326</v>
      </c>
      <c r="C8" s="14">
        <v>0.28114087599999998</v>
      </c>
      <c r="E8" s="1" t="s">
        <v>59</v>
      </c>
      <c r="F8" s="20">
        <v>-0.57520000000000004</v>
      </c>
      <c r="G8" s="20">
        <v>-0.59319999999999995</v>
      </c>
      <c r="L8" s="22"/>
    </row>
    <row r="9" spans="1:12" x14ac:dyDescent="0.3">
      <c r="A9" s="31"/>
      <c r="B9" s="14">
        <v>2.8642197970000001</v>
      </c>
      <c r="C9" s="14">
        <v>0.425785625</v>
      </c>
      <c r="E9" s="1" t="s">
        <v>60</v>
      </c>
      <c r="F9" s="20">
        <v>2.8641999999999999</v>
      </c>
      <c r="G9" s="20">
        <v>0.90180000000000005</v>
      </c>
      <c r="L9" s="22"/>
    </row>
    <row r="10" spans="1:12" x14ac:dyDescent="0.3">
      <c r="A10" s="31" t="s">
        <v>2</v>
      </c>
      <c r="B10" s="14">
        <v>0.73637007600000004</v>
      </c>
      <c r="C10" s="14">
        <v>-0.49434768779999999</v>
      </c>
      <c r="E10" s="16" t="s">
        <v>39</v>
      </c>
      <c r="F10" s="20">
        <v>3.6528999999999998</v>
      </c>
      <c r="G10" s="18" t="s">
        <v>48</v>
      </c>
      <c r="L10" s="22"/>
    </row>
    <row r="11" spans="1:12" x14ac:dyDescent="0.3">
      <c r="A11" s="31"/>
      <c r="B11" s="14">
        <v>0.72951113199999995</v>
      </c>
      <c r="C11" s="14">
        <v>-0.27046652539999999</v>
      </c>
      <c r="L11" s="22"/>
    </row>
    <row r="12" spans="1:12" x14ac:dyDescent="0.3">
      <c r="A12" s="31" t="s">
        <v>3</v>
      </c>
      <c r="B12" s="14">
        <v>0.82614346699999996</v>
      </c>
      <c r="C12" s="14">
        <v>-0.2354833248</v>
      </c>
      <c r="E12" s="29" t="s">
        <v>67</v>
      </c>
      <c r="F12" s="29"/>
      <c r="G12" s="29"/>
      <c r="L12" s="22"/>
    </row>
    <row r="13" spans="1:12" x14ac:dyDescent="0.3">
      <c r="A13" s="31"/>
      <c r="B13" s="14">
        <v>0.34689798799999999</v>
      </c>
      <c r="C13" s="14">
        <v>-0.30039215079999998</v>
      </c>
      <c r="F13" s="16" t="s">
        <v>62</v>
      </c>
      <c r="G13" s="16" t="s">
        <v>61</v>
      </c>
      <c r="L13" s="22"/>
    </row>
    <row r="14" spans="1:12" x14ac:dyDescent="0.3">
      <c r="A14" s="31"/>
      <c r="B14" s="14">
        <v>0.91951955699999999</v>
      </c>
      <c r="C14" s="14">
        <v>-0.26442416619999998</v>
      </c>
      <c r="E14" s="16" t="s">
        <v>65</v>
      </c>
      <c r="F14" s="18">
        <v>1</v>
      </c>
      <c r="G14" s="18" t="s">
        <v>63</v>
      </c>
      <c r="L14" s="22"/>
    </row>
    <row r="15" spans="1:12" x14ac:dyDescent="0.3">
      <c r="A15" s="31" t="s">
        <v>4</v>
      </c>
      <c r="B15" s="14">
        <v>0.13518902699999999</v>
      </c>
      <c r="C15" s="14">
        <v>-0.1588462722</v>
      </c>
      <c r="E15" s="16" t="s">
        <v>66</v>
      </c>
      <c r="F15" s="18">
        <v>0</v>
      </c>
      <c r="G15" s="18" t="s">
        <v>64</v>
      </c>
      <c r="L15" s="22"/>
    </row>
    <row r="16" spans="1:12" x14ac:dyDescent="0.3">
      <c r="A16" s="31"/>
      <c r="B16" s="14">
        <v>-0.57515508739999999</v>
      </c>
      <c r="C16" s="14">
        <v>-0.59318965040000005</v>
      </c>
      <c r="L16" s="22"/>
    </row>
    <row r="17" spans="1:12" x14ac:dyDescent="0.3">
      <c r="A17" s="31"/>
      <c r="B17" s="14">
        <v>-0.39236905300000002</v>
      </c>
      <c r="C17" s="14">
        <v>-0.39903777159999998</v>
      </c>
      <c r="L17" s="22"/>
    </row>
    <row r="18" spans="1:12" x14ac:dyDescent="0.3">
      <c r="A18" s="31"/>
      <c r="B18" s="14">
        <v>-6.6618909599999901E-2</v>
      </c>
      <c r="C18" s="14">
        <v>-7.1745381100000005E-2</v>
      </c>
      <c r="L18" s="22"/>
    </row>
    <row r="19" spans="1:12" x14ac:dyDescent="0.3">
      <c r="A19" s="31"/>
      <c r="B19" s="14">
        <v>-0.24359556269999999</v>
      </c>
      <c r="C19" s="14">
        <v>-0.2589703538</v>
      </c>
      <c r="L19" s="22"/>
    </row>
    <row r="20" spans="1:12" x14ac:dyDescent="0.3">
      <c r="A20" s="31"/>
      <c r="B20" s="14">
        <v>-0.45504463270000001</v>
      </c>
      <c r="C20" s="14">
        <v>-0.32443595019999999</v>
      </c>
      <c r="L20" s="22"/>
    </row>
    <row r="21" spans="1:12" x14ac:dyDescent="0.3">
      <c r="A21" s="31" t="s">
        <v>5</v>
      </c>
      <c r="B21" s="14">
        <v>2.4745327439999998</v>
      </c>
      <c r="C21" s="14">
        <v>0.21186381700000001</v>
      </c>
      <c r="L21" s="22"/>
    </row>
    <row r="22" spans="1:12" x14ac:dyDescent="0.3">
      <c r="A22" s="31"/>
      <c r="B22" s="14">
        <v>1.408190026</v>
      </c>
      <c r="C22" s="14">
        <v>0.215087631</v>
      </c>
      <c r="L22" s="22"/>
    </row>
    <row r="23" spans="1:12" x14ac:dyDescent="0.3">
      <c r="A23" s="31"/>
      <c r="B23" s="14">
        <v>1.468367813</v>
      </c>
      <c r="C23" s="14">
        <v>0.68620152300000004</v>
      </c>
      <c r="L23" s="22"/>
    </row>
    <row r="24" spans="1:12" x14ac:dyDescent="0.3">
      <c r="A24" s="31" t="s">
        <v>6</v>
      </c>
      <c r="B24" s="14">
        <v>7.2930044999999999E-2</v>
      </c>
      <c r="C24" s="14">
        <v>-0.37957896419999998</v>
      </c>
      <c r="L24" s="22"/>
    </row>
    <row r="25" spans="1:12" x14ac:dyDescent="0.3">
      <c r="A25" s="31"/>
      <c r="B25" s="14">
        <v>-0.18037451500000001</v>
      </c>
      <c r="C25" s="14">
        <v>-0.36325683180000001</v>
      </c>
      <c r="L25" s="22"/>
    </row>
    <row r="26" spans="1:12" x14ac:dyDescent="0.3">
      <c r="A26" s="31"/>
      <c r="B26" s="14">
        <v>-0.21663075109999999</v>
      </c>
      <c r="C26" s="14">
        <v>-0.36014356219999999</v>
      </c>
    </row>
    <row r="27" spans="1:12" x14ac:dyDescent="0.3">
      <c r="A27" s="31"/>
      <c r="B27" s="20">
        <v>-0.1034800196</v>
      </c>
      <c r="C27" s="20">
        <v>-0.36732138339999998</v>
      </c>
    </row>
    <row r="28" spans="1:12" x14ac:dyDescent="0.3">
      <c r="A28" s="31"/>
      <c r="B28" s="20">
        <v>0.184606888</v>
      </c>
      <c r="C28" s="20">
        <v>-0.31042107099999999</v>
      </c>
    </row>
    <row r="29" spans="1:12" x14ac:dyDescent="0.3">
      <c r="A29" s="31"/>
      <c r="B29" s="20">
        <v>-0.1144311818</v>
      </c>
      <c r="C29" s="20">
        <v>-0.36925937069999998</v>
      </c>
    </row>
  </sheetData>
  <mergeCells count="10">
    <mergeCell ref="A21:A23"/>
    <mergeCell ref="A24:A29"/>
    <mergeCell ref="E1:G1"/>
    <mergeCell ref="A3:A5"/>
    <mergeCell ref="B1:C1"/>
    <mergeCell ref="A6:A9"/>
    <mergeCell ref="A10:A11"/>
    <mergeCell ref="A12:A14"/>
    <mergeCell ref="A15:A20"/>
    <mergeCell ref="E12:G12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BD700-E247-447D-86DE-A91EC137DAD7}">
  <dimension ref="A1:H26"/>
  <sheetViews>
    <sheetView workbookViewId="0">
      <selection activeCell="C29" sqref="C29"/>
    </sheetView>
  </sheetViews>
  <sheetFormatPr defaultRowHeight="14.4" x14ac:dyDescent="0.3"/>
  <cols>
    <col min="2" max="2" width="41.77734375" customWidth="1"/>
    <col min="3" max="3" width="47.33203125" customWidth="1"/>
    <col min="4" max="4" width="41.21875" customWidth="1"/>
    <col min="5" max="5" width="25" bestFit="1" customWidth="1"/>
    <col min="6" max="6" width="11.77734375" customWidth="1"/>
    <col min="7" max="7" width="20.6640625" bestFit="1" customWidth="1"/>
    <col min="8" max="8" width="17.88671875" bestFit="1" customWidth="1"/>
  </cols>
  <sheetData>
    <row r="1" spans="1:8" x14ac:dyDescent="0.3">
      <c r="B1" s="34" t="s">
        <v>41</v>
      </c>
      <c r="C1" s="34"/>
      <c r="D1" s="32" t="s">
        <v>49</v>
      </c>
    </row>
    <row r="2" spans="1:8" x14ac:dyDescent="0.3">
      <c r="B2" s="5" t="s">
        <v>37</v>
      </c>
      <c r="C2" s="5" t="s">
        <v>38</v>
      </c>
      <c r="D2" s="32"/>
      <c r="F2" s="28" t="s">
        <v>53</v>
      </c>
      <c r="G2" s="28"/>
      <c r="H2" s="28"/>
    </row>
    <row r="3" spans="1:8" x14ac:dyDescent="0.3">
      <c r="A3" s="33" t="s">
        <v>0</v>
      </c>
      <c r="B3" s="23">
        <v>2.8875273999999999E-2</v>
      </c>
      <c r="C3" s="23">
        <v>-9.0639848199999998E-2</v>
      </c>
      <c r="D3" s="2">
        <v>11.715718769947699</v>
      </c>
      <c r="F3" s="4" t="s">
        <v>50</v>
      </c>
      <c r="G3" s="4" t="s">
        <v>57</v>
      </c>
      <c r="H3" s="4" t="s">
        <v>54</v>
      </c>
    </row>
    <row r="4" spans="1:8" x14ac:dyDescent="0.3">
      <c r="A4" s="33"/>
      <c r="B4" s="23">
        <v>-1.41556131999999E-2</v>
      </c>
      <c r="C4" s="23">
        <v>-7.5401626599999896E-2</v>
      </c>
      <c r="D4" s="2">
        <v>17.1950901649153</v>
      </c>
      <c r="E4" s="1" t="s">
        <v>51</v>
      </c>
      <c r="F4" s="2">
        <v>4.0000000000000001E-3</v>
      </c>
      <c r="G4" s="2">
        <v>0.53</v>
      </c>
      <c r="H4" s="2" t="s">
        <v>55</v>
      </c>
    </row>
    <row r="5" spans="1:8" x14ac:dyDescent="0.3">
      <c r="A5" s="33"/>
      <c r="B5" s="23">
        <v>6.6620921E-2</v>
      </c>
      <c r="C5" s="23">
        <v>1.7743147000000101E-2</v>
      </c>
      <c r="D5" s="2">
        <v>15.577087108548199</v>
      </c>
      <c r="E5" s="1" t="s">
        <v>52</v>
      </c>
      <c r="F5" s="2">
        <v>6.0000000000000001E-3</v>
      </c>
      <c r="G5" s="2">
        <v>0.502</v>
      </c>
      <c r="H5" s="2" t="s">
        <v>56</v>
      </c>
    </row>
    <row r="6" spans="1:8" x14ac:dyDescent="0.3">
      <c r="A6" s="33" t="s">
        <v>1</v>
      </c>
      <c r="B6" s="23">
        <v>1.7208906879999999</v>
      </c>
      <c r="C6" s="23">
        <v>0.47691230000000001</v>
      </c>
      <c r="D6" s="2">
        <v>22.411639757306602</v>
      </c>
    </row>
    <row r="7" spans="1:8" x14ac:dyDescent="0.3">
      <c r="A7" s="33"/>
      <c r="B7" s="23">
        <v>1.910546326</v>
      </c>
      <c r="C7" s="23">
        <v>0.28114087599999998</v>
      </c>
      <c r="D7" s="2">
        <v>1.0599538557619999</v>
      </c>
    </row>
    <row r="8" spans="1:8" x14ac:dyDescent="0.3">
      <c r="A8" s="8" t="s">
        <v>2</v>
      </c>
      <c r="B8" s="23">
        <v>0.72951113199999995</v>
      </c>
      <c r="C8" s="23">
        <v>-0.27046652539999999</v>
      </c>
      <c r="D8" s="2">
        <v>9.8116101728909797</v>
      </c>
    </row>
    <row r="9" spans="1:8" x14ac:dyDescent="0.3">
      <c r="A9" s="33" t="s">
        <v>3</v>
      </c>
      <c r="B9" s="23">
        <v>0.82614346699999996</v>
      </c>
      <c r="C9" s="23">
        <v>-0.2354833248</v>
      </c>
      <c r="D9" s="2">
        <v>23.638885751834298</v>
      </c>
    </row>
    <row r="10" spans="1:8" x14ac:dyDescent="0.3">
      <c r="A10" s="33"/>
      <c r="B10" s="23">
        <v>0.34689798799999999</v>
      </c>
      <c r="C10" s="23">
        <v>-0.30039215079999998</v>
      </c>
      <c r="D10" s="2">
        <v>5.5961764834281</v>
      </c>
    </row>
    <row r="11" spans="1:8" x14ac:dyDescent="0.3">
      <c r="A11" s="33"/>
      <c r="B11" s="23">
        <v>0.91951955699999999</v>
      </c>
      <c r="C11" s="23">
        <v>-0.26442416619999998</v>
      </c>
      <c r="D11" s="2">
        <v>9.9454727698762007</v>
      </c>
    </row>
    <row r="12" spans="1:8" x14ac:dyDescent="0.3">
      <c r="A12" s="33" t="s">
        <v>4</v>
      </c>
      <c r="B12" s="23">
        <v>0.13518902699999999</v>
      </c>
      <c r="C12" s="23">
        <v>-0.1588462722</v>
      </c>
      <c r="D12" s="2">
        <v>-4.8167138891228607</v>
      </c>
    </row>
    <row r="13" spans="1:8" x14ac:dyDescent="0.3">
      <c r="A13" s="33"/>
      <c r="B13" s="23">
        <v>-0.57515508739999999</v>
      </c>
      <c r="C13" s="23">
        <v>-0.59318965040000005</v>
      </c>
      <c r="D13" s="2">
        <v>-7.29530637395073</v>
      </c>
    </row>
    <row r="14" spans="1:8" x14ac:dyDescent="0.3">
      <c r="A14" s="33"/>
      <c r="B14" s="23">
        <v>-0.39236905300000002</v>
      </c>
      <c r="C14" s="23">
        <v>-0.39903777159999998</v>
      </c>
      <c r="D14" s="2">
        <v>-13.606904016652599</v>
      </c>
    </row>
    <row r="15" spans="1:8" x14ac:dyDescent="0.3">
      <c r="A15" s="33"/>
      <c r="B15" s="23">
        <v>-6.6618909599999901E-2</v>
      </c>
      <c r="C15" s="23">
        <v>-7.1745381100000005E-2</v>
      </c>
      <c r="D15" s="2">
        <v>-0.66280693716549399</v>
      </c>
    </row>
    <row r="16" spans="1:8" x14ac:dyDescent="0.3">
      <c r="A16" s="33"/>
      <c r="B16" s="23">
        <v>-0.24359556269999999</v>
      </c>
      <c r="C16" s="23">
        <v>-0.2589703538</v>
      </c>
      <c r="D16" s="2">
        <v>-4.20068672535798</v>
      </c>
    </row>
    <row r="17" spans="1:4" x14ac:dyDescent="0.3">
      <c r="A17" s="33"/>
      <c r="B17" s="23">
        <v>-0.45504463270000001</v>
      </c>
      <c r="C17" s="23">
        <v>-0.32443595019999999</v>
      </c>
      <c r="D17" s="2">
        <v>-2.30244989620045</v>
      </c>
    </row>
    <row r="18" spans="1:4" x14ac:dyDescent="0.3">
      <c r="A18" s="33" t="s">
        <v>5</v>
      </c>
      <c r="B18" s="23">
        <v>2.4745327439999998</v>
      </c>
      <c r="C18" s="23">
        <v>0.21186381700000001</v>
      </c>
      <c r="D18" s="2">
        <v>29.081470587944501</v>
      </c>
    </row>
    <row r="19" spans="1:4" x14ac:dyDescent="0.3">
      <c r="A19" s="33"/>
      <c r="B19" s="23">
        <v>1.408190026</v>
      </c>
      <c r="C19" s="23">
        <v>0.215087631</v>
      </c>
      <c r="D19" s="2">
        <v>7.5870361010950402</v>
      </c>
    </row>
    <row r="20" spans="1:4" x14ac:dyDescent="0.3">
      <c r="A20" s="33"/>
      <c r="B20" s="23">
        <v>1.468367813</v>
      </c>
      <c r="C20" s="23">
        <v>0.68620152300000004</v>
      </c>
      <c r="D20" s="2">
        <v>23.078153252926999</v>
      </c>
    </row>
    <row r="21" spans="1:4" x14ac:dyDescent="0.3">
      <c r="A21" s="33" t="s">
        <v>6</v>
      </c>
      <c r="B21" s="23">
        <v>7.2930044999999999E-2</v>
      </c>
      <c r="C21" s="23">
        <v>-0.37957896419999998</v>
      </c>
      <c r="D21" s="2">
        <v>-10.7850171076938</v>
      </c>
    </row>
    <row r="22" spans="1:4" x14ac:dyDescent="0.3">
      <c r="A22" s="33"/>
      <c r="B22" s="23">
        <v>-0.18037451500000001</v>
      </c>
      <c r="C22" s="23">
        <v>-0.36325683180000001</v>
      </c>
      <c r="D22" s="2">
        <v>21.436239716400397</v>
      </c>
    </row>
    <row r="23" spans="1:4" x14ac:dyDescent="0.3">
      <c r="A23" s="33"/>
      <c r="B23" s="23">
        <v>-0.21663075109999999</v>
      </c>
      <c r="C23" s="23">
        <v>-0.36014356219999999</v>
      </c>
      <c r="D23" s="2">
        <v>14.084100444301001</v>
      </c>
    </row>
    <row r="24" spans="1:4" x14ac:dyDescent="0.3">
      <c r="A24" s="33"/>
      <c r="B24" s="23">
        <v>-0.1034800196</v>
      </c>
      <c r="C24" s="23">
        <v>-0.36732138339999998</v>
      </c>
      <c r="D24" s="2">
        <v>-1.5326887014291499</v>
      </c>
    </row>
    <row r="25" spans="1:4" x14ac:dyDescent="0.3">
      <c r="A25" s="33"/>
      <c r="B25" s="23">
        <v>0.184606888</v>
      </c>
      <c r="C25" s="23">
        <v>-0.31042107099999999</v>
      </c>
      <c r="D25" s="2">
        <v>4.01165797760512</v>
      </c>
    </row>
    <row r="26" spans="1:4" x14ac:dyDescent="0.3">
      <c r="A26" s="33"/>
      <c r="B26" s="23">
        <v>-0.1144311818</v>
      </c>
      <c r="C26" s="23">
        <v>-0.36925937069999998</v>
      </c>
      <c r="D26" s="2">
        <v>16.3163653006009</v>
      </c>
    </row>
  </sheetData>
  <mergeCells count="9">
    <mergeCell ref="D1:D2"/>
    <mergeCell ref="F2:H2"/>
    <mergeCell ref="A21:A26"/>
    <mergeCell ref="B1:C1"/>
    <mergeCell ref="A3:A5"/>
    <mergeCell ref="A6:A7"/>
    <mergeCell ref="A9:A11"/>
    <mergeCell ref="A12:A17"/>
    <mergeCell ref="A18:A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Fig. 3c</vt:lpstr>
      <vt:lpstr>Fig. 3f</vt:lpstr>
      <vt:lpstr>Fig. 3g</vt:lpstr>
      <vt:lpstr>Fig. 3d</vt:lpstr>
      <vt:lpstr>Fig. 3h</vt:lpstr>
      <vt:lpstr>Fig. 3i</vt:lpstr>
      <vt:lpstr>Fig. 3j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Freitas, Roberto</dc:creator>
  <cp:lastModifiedBy>de Freitas, Roberto</cp:lastModifiedBy>
  <dcterms:created xsi:type="dcterms:W3CDTF">2026-04-07T16:48:53Z</dcterms:created>
  <dcterms:modified xsi:type="dcterms:W3CDTF">2026-04-14T17:11:04Z</dcterms:modified>
</cp:coreProperties>
</file>